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externalLinks/externalLink13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_rels/externalLink9.xml.rels" ContentType="application/vnd.openxmlformats-package.relationships+xml"/>
  <Override PartName="/xl/externalLinks/_rels/externalLink1.xml.rels" ContentType="application/vnd.openxmlformats-package.relationships+xml"/>
  <Override PartName="/xl/externalLinks/_rels/externalLink10.xml.rels" ContentType="application/vnd.openxmlformats-package.relationships+xml"/>
  <Override PartName="/xl/externalLinks/_rels/externalLink2.xml.rels" ContentType="application/vnd.openxmlformats-package.relationships+xml"/>
  <Override PartName="/xl/externalLinks/_rels/externalLink3.xml.rels" ContentType="application/vnd.openxmlformats-package.relationships+xml"/>
  <Override PartName="/xl/externalLinks/_rels/externalLink4.xml.rels" ContentType="application/vnd.openxmlformats-package.relationships+xml"/>
  <Override PartName="/xl/externalLinks/_rels/externalLink5.xml.rels" ContentType="application/vnd.openxmlformats-package.relationships+xml"/>
  <Override PartName="/xl/externalLinks/_rels/externalLink6.xml.rels" ContentType="application/vnd.openxmlformats-package.relationships+xml"/>
  <Override PartName="/xl/externalLinks/_rels/externalLink8.xml.rels" ContentType="application/vnd.openxmlformats-package.relationships+xml"/>
  <Override PartName="/xl/externalLinks/_rels/externalLink11.xml.rels" ContentType="application/vnd.openxmlformats-package.relationships+xml"/>
  <Override PartName="/xl/externalLinks/_rels/externalLink12.xml.rels" ContentType="application/vnd.openxmlformats-package.relationships+xml"/>
  <Override PartName="/xl/externalLinks/_rels/externalLink13.xml.rels" ContentType="application/vnd.openxmlformats-package.relationships+xml"/>
  <Override PartName="/xl/externalLinks/_rels/externalLink14.xml.rels" ContentType="application/vnd.openxmlformats-package.relationships+xml"/>
  <Override PartName="/xl/externalLinks/_rels/externalLink15.xml.rels" ContentType="application/vnd.openxmlformats-package.relationships+xml"/>
  <Override PartName="/xl/externalLinks/_rels/externalLink16.xml.rels" ContentType="application/vnd.openxmlformats-package.relationships+xml"/>
  <Override PartName="/xl/externalLinks/_rels/externalLink17.xml.rels" ContentType="application/vnd.openxmlformats-package.relationships+xml"/>
  <Override PartName="/xl/externalLinks/_rels/externalLink18.xml.rels" ContentType="application/vnd.openxmlformats-package.relationship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ф.14" sheetId="1" state="visible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function="false" hidden="false" name="cash" vbProcedure="false">[1]MAIN!$F$876:$AL$876</definedName>
    <definedName function="false" hidden="false" name="cash1" vbProcedure="false">[1]MAIN!$F$1251:$AJ$1251</definedName>
    <definedName function="false" hidden="false" name="cash2" vbProcedure="false">[1]MAIN!$F$1252:$AJ$1252</definedName>
    <definedName function="false" hidden="false" name="cashforeign" vbProcedure="false">[1]MAIN!$F$845:$AL$845</definedName>
    <definedName function="false" hidden="false" name="cashlocal" vbProcedure="false">[1]MAIN!$F$805:$AL$805</definedName>
    <definedName function="false" hidden="false" name="COST1" vbProcedure="false">[1]MAIN!$A$105:$AMJ$106</definedName>
    <definedName function="false" hidden="false" name="COST2" vbProcedure="false">[1]MAIN!$A$108:$AMJ$109</definedName>
    <definedName function="false" hidden="false" name="cur_assets" vbProcedure="false">[1]MAIN!$F$899:$AK$899</definedName>
    <definedName function="false" hidden="false" name="cur_liab" vbProcedure="false">[1]MAIN!$F$923:$AK$923</definedName>
    <definedName function="false" hidden="false" name="CUR_VER" vbProcedure="false">[2]Заголовок!$B$21</definedName>
    <definedName function="false" hidden="false" name="data_" vbProcedure="false">[1]MAIN!$F$18</definedName>
    <definedName function="false" hidden="false" name="dip" vbProcedure="false">[3]FST5!$G$149:$G$165,P1_dip,P2_dip,P3_dip,P4_dip</definedName>
    <definedName function="false" hidden="false" name="P1_dip" vbProcedure="false">#REF!,#REF!,#REF!,#REF!,#REF!,#REF!,#REF!</definedName>
    <definedName function="false" hidden="false" name="P2_dip" vbProcedure="false">#REF!,#REF!,#REF!,#REF!,#REF!,#REF!,#REF!</definedName>
    <definedName function="false" hidden="false" name="P3_dip" vbProcedure="false">#REF!,#REF!,#REF!,#REF!,#REF!,#REF!,#REF!,#REF!</definedName>
    <definedName function="false" hidden="false" name="P4_dip" vbProcedure="false">#REF!,#REF!,#REF!,#REF!,#REF!,#REF!,#REF!,#REF!</definedName>
    <definedName function="false" hidden="false" name="DPAYB" vbProcedure="false">[1]MAIN!$D$1002</definedName>
    <definedName function="false" hidden="false" name="eso" vbProcedure="false">[3]FST5!$G$149:$G$165,P1_eso</definedName>
    <definedName function="false" hidden="false" name="P1_eso" vbProcedure="false">#REF!,#REF!,#REF!,#REF!,#REF!,#REF!,#REF!</definedName>
    <definedName function="false" hidden="false" name="Excel_BuiltIn_Print_Area_15" vbProcedure="false">(#REF!~#REF!)</definedName>
    <definedName function="false" hidden="false" name="Excel_BuiltIn_Print_Area_16" vbProcedure="false">(#REF!~#REF!)</definedName>
    <definedName function="false" hidden="false" name="Excel_BuiltIn__FilterDatabase_8_1" vbProcedure="false">"$#ССЫЛ!.$D$1:$D$100"</definedName>
    <definedName function="false" hidden="false" name="FIXASSETS1" vbProcedure="false">[1]MAIN!$A$245:$AMJ$260</definedName>
    <definedName function="false" hidden="false" name="FIXASSETS2" vbProcedure="false">[1]MAIN!$A$263:$AMJ$279</definedName>
    <definedName function="false" hidden="false" name="INDASS1" vbProcedure="false">[1]MAIN!$F$247:$AJ$247</definedName>
    <definedName function="false" hidden="false" name="INDASS2" vbProcedure="false">[1]MAIN!$F$265:$AJ$265</definedName>
    <definedName function="false" hidden="false" name="koeff1" vbProcedure="false">[1]MAIN!$C$1327</definedName>
    <definedName function="false" hidden="false" name="koeff2" vbProcedure="false">[1]MAIN!$C$1328</definedName>
    <definedName function="false" hidden="false" name="koeff3" vbProcedure="false">[1]MAIN!$C$1329</definedName>
    <definedName function="false" hidden="false" name="koeff4" vbProcedure="false">[1]MAIN!$C$1330</definedName>
    <definedName function="false" hidden="false" name="koeff5" vbProcedure="false">[1]MAIN!$F$980</definedName>
    <definedName function="false" hidden="false" name="KREDIT1" vbProcedure="false">[1]MAIN!$A$486:$AMJ$504</definedName>
    <definedName function="false" hidden="false" name="KREDIT2" vbProcedure="false">[1]MAIN!$A$533:$AMJ$551</definedName>
    <definedName function="false" hidden="false" name="labor_costs" vbProcedure="false">[1]MAIN!$F$187:$AL$187</definedName>
    <definedName function="false" hidden="false" name="Language" vbProcedure="false">[1]MAIN!$F$1247</definedName>
    <definedName function="false" hidden="false" name="lastcolumn" vbProcedure="false">[1]MAIN!$AJ$1:$AJ$1048576</definedName>
    <definedName function="false" hidden="false" name="LISING1" vbProcedure="false">[1]MAIN!$A$305:$AMJ$324</definedName>
    <definedName function="false" hidden="false" name="MAXWC" vbProcedure="false">[1]MAIN!$C$1340</definedName>
    <definedName function="false" hidden="false" name="Method" vbProcedure="false">[1]MAIN!$F$29</definedName>
    <definedName function="false" hidden="false" name="MINCASH" vbProcedure="false">[1]MAIN!$C$1338</definedName>
    <definedName function="false" hidden="false" name="minlabor_costs" vbProcedure="false">[1]MAIN!$F$594:$AL$594</definedName>
    <definedName function="false" hidden="false" name="MINPROFIT" vbProcedure="false">[1]MAIN!$C$1339</definedName>
    <definedName function="false" hidden="false" name="Money1" vbProcedure="false">[1]MAIN!$F$20</definedName>
    <definedName function="false" hidden="false" name="Money11" vbProcedure="false">[1]MAIN!$F$21</definedName>
    <definedName function="false" hidden="false" name="Money2" vbProcedure="false">[1]MAIN!$F$24</definedName>
    <definedName function="false" hidden="false" name="Money21" vbProcedure="false">[1]MAIN!$F$25</definedName>
    <definedName function="false" hidden="false" name="MoneyR" vbProcedure="false">[1]MAIN!$F$1248</definedName>
    <definedName function="false" hidden="false" name="net" vbProcedure="false">[3]FST5!$G$100:$G$116,P1_net</definedName>
    <definedName function="false" hidden="false" name="P1_net" vbProcedure="false">#REF!,#REF!,#REF!,#REF!,#REF!,#REF!,#REF!</definedName>
    <definedName function="false" hidden="false" name="npi" vbProcedure="false">[1]MAIN!$F$1245:$AK$1245</definedName>
    <definedName function="false" hidden="false" name="NPVR" vbProcedure="false">[1]MAIN!$D$1025</definedName>
    <definedName function="false" hidden="false" name="OTCST1" vbProcedure="false">[1]MAIN!$A$200:$AMJ$200</definedName>
    <definedName function="false" hidden="false" name="OTCST2" vbProcedure="false">[1]MAIN!$A$204:$AMJ$204</definedName>
    <definedName function="false" hidden="false" name="OTCST3" vbProcedure="false">[1]MAIN!$A$229:$AMJ$229</definedName>
    <definedName function="false" hidden="false" name="OTHERCOST1" vbProcedure="false">[1]MAIN!$A$200:$AMJ$200</definedName>
    <definedName function="false" hidden="false" name="OTHER_COST2" vbProcedure="false">[1]MAIN!$A$204:$AMJ$204</definedName>
    <definedName function="false" hidden="false" name="OTHER_COST3" vbProcedure="false">[1]MAIN!$A$228:$AMJ$229</definedName>
    <definedName function="false" hidden="false" name="P10_SCOPE_FULL_LOAD" vbProcedure="false">#REF!,#REF!,#REF!,#REF!,#REF!,#REF!</definedName>
    <definedName function="false" hidden="false" name="P11_SCOPE_FULL_LOAD" vbProcedure="false">#REF!,#REF!,#REF!,#REF!,#REF!</definedName>
    <definedName function="false" hidden="false" name="P12_SCOPE_FULL_LOAD" vbProcedure="false">#REF!,#REF!,#REF!,#REF!,#REF!,#REF!</definedName>
    <definedName function="false" hidden="false" name="P13_SCOPE_FULL_LOAD" vbProcedure="false">#REF!,#REF!,#REF!,#REF!,#REF!,#REF!</definedName>
    <definedName function="false" hidden="false" name="P14_SCOPE_FULL_LOAD" vbProcedure="false">#REF!,#REF!,#REF!,#REF!,#REF!,#REF!</definedName>
    <definedName function="false" hidden="false" name="P15_SCOPE_FULL_LOAD" vbProcedure="false">#REF!,#REF!,#REF!,#REF!,#REF!,P1_SCOPE_FULL_LOAD</definedName>
    <definedName function="false" hidden="false" name="P16_SCOPE_FULL_LOAD" vbProcedure="false">P2_SCOPE_FULL_LOAD,P3_SCOPE_FULL_LOAD,P4_SCOPE_FULL_LOAD,P5_SCOPE_FULL_LOAD,P6_SCOPE_FULL_LOAD,P7_SCOPE_FULL_LOAD,P8_SCOPE_FULL_LOAD</definedName>
    <definedName function="false" hidden="false" name="P2_SCOPE_FULL_LOAD" vbProcedure="false">#REF!,#REF!,#REF!,#REF!,#REF!,#REF!</definedName>
    <definedName function="false" hidden="false" name="P3_SCOPE_FULL_LOAD" vbProcedure="false">#REF!,#REF!,#REF!,#REF!,#REF!,#REF!</definedName>
    <definedName function="false" hidden="false" name="P4_SCOPE_FULL_LOAD" vbProcedure="false">#REF!,#REF!,#REF!,#REF!,#REF!,#REF!</definedName>
    <definedName function="false" hidden="false" name="P5_SCOPE_FULL_LOAD" vbProcedure="false">#REF!,#REF!,#REF!,#REF!,#REF!,#REF!</definedName>
    <definedName function="false" hidden="false" name="P6_SCOPE_FULL_LOAD" vbProcedure="false">#REF!,#REF!,#REF!,#REF!,#REF!,#REF!</definedName>
    <definedName function="false" hidden="false" name="P7_SCOPE_FULL_LOAD" vbProcedure="false">#REF!,#REF!,#REF!,#REF!,#REF!,#REF!</definedName>
    <definedName function="false" hidden="false" name="P8_SCOPE_FULL_LOAD" vbProcedure="false">#REF!,#REF!,#REF!,#REF!,#REF!,#REF!</definedName>
    <definedName function="false" hidden="false" name="P17_SCOPE_FULL_LOAD" vbProcedure="false">P9_SCOPE_FULL_LOAD,P10_SCOPE_FULL_LOAD,P11_SCOPE_FULL_LOAD,P12_SCOPE_FULL_LOAD,P13_SCOPE_FULL_LOAD,P14_SCOPE_FULL_LOAD,P15_SCOPE_FULL_LOAD</definedName>
    <definedName function="false" hidden="false" name="P9_SCOPE_FULL_LOAD" vbProcedure="false">#REF!,#REF!,#REF!,#REF!,#REF!,#REF!</definedName>
    <definedName function="false" hidden="false" name="P1_ESO_PROT" vbProcedure="false">#REF!,#REF!,#REF!,#REF!,#REF!,#REF!,#REF!,#REF!</definedName>
    <definedName function="false" hidden="false" name="P1_SBT_PROT" vbProcedure="false">#REF!,#REF!,#REF!,#REF!,#REF!,#REF!,#REF!</definedName>
    <definedName function="false" hidden="false" name="P1_SC22" vbProcedure="false">#REF!,#REF!,#REF!,#REF!,#REF!,#REF!</definedName>
    <definedName function="false" hidden="false" name="P1_SCOPE_16_PRT" vbProcedure="false">#REF!,#REF!,#REF!,#REF!,#REF!,#REF!,#REF!,#REF!,#REF!</definedName>
    <definedName function="false" hidden="false" name="P1_SCOPE_17_PRT" vbProcedure="false">#REF!,#REF!,#REF!,#REF!,#REF!,#REF!,#REF!,#REF!</definedName>
    <definedName function="false" hidden="false" name="P1_SCOPE_4_PRT" vbProcedure="false">#REF!,#REF!,#REF!,#REF!,#REF!,#REF!,#REF!,#REF!,#REF!</definedName>
    <definedName function="false" hidden="false" name="P1_SCOPE_5_PRT" vbProcedure="false">#REF!,#REF!,#REF!,#REF!,#REF!,#REF!,#REF!,#REF!,#REF!</definedName>
    <definedName function="false" hidden="false" name="P1_SCOPE_CORR" vbProcedure="false">#REF!,#REF!,#REF!,#REF!,#REF!,#REF!,#REF!</definedName>
    <definedName function="false" hidden="false" name="P1_SCOPE_DOP" vbProcedure="false">#REF!,#REF!,#REF!,#REF!,#REF!,#REF!</definedName>
    <definedName function="false" hidden="false" name="P1_SCOPE_F1_PRT" vbProcedure="false">#REF!,#REF!,#REF!,#REF!</definedName>
    <definedName function="false" hidden="false" name="P1_SCOPE_F2_PRT" vbProcedure="false">#REF!,#REF!,#REF!,#REF!</definedName>
    <definedName function="false" hidden="false" name="P1_SCOPE_FLOAD" vbProcedure="false">#REF!,#REF!,#REF!,#REF!,#REF!,#REF!</definedName>
    <definedName function="false" hidden="false" name="P1_SCOPE_FRML" vbProcedure="false">#REF!,#REF!,#REF!,#REF!,#REF!,#REF!</definedName>
    <definedName function="false" hidden="false" name="P1_SCOPE_FST7" vbProcedure="false">#REF!,#REF!,#REF!,#REF!,#REF!,#REF!</definedName>
    <definedName function="false" hidden="false" name="P1_SCOPE_FULL_LOAD" vbProcedure="false">#REF!,#REF!,#REF!,#REF!,#REF!,#REF!</definedName>
    <definedName function="false" hidden="false" name="P1_SCOPE_IND" vbProcedure="false">#REF!,#REF!,#REF!,#REF!,#REF!,#REF!</definedName>
    <definedName function="false" hidden="false" name="P1_SCOPE_IND2" vbProcedure="false">#REF!,#REF!,#REF!,#REF!,#REF!</definedName>
    <definedName function="false" hidden="false" name="P1_SCOPE_NOTIND" vbProcedure="false">#REF!,#REF!,#REF!,#REF!,#REF!,#REF!</definedName>
    <definedName function="false" hidden="false" name="P1_SCOPE_NotInd2" vbProcedure="false">#REF!,#REF!,#REF!,#REF!,#REF!,#REF!,#REF!</definedName>
    <definedName function="false" hidden="false" name="P1_SCOPE_NotInd3" vbProcedure="false">#REF!,#REF!,#REF!,#REF!,#REF!,#REF!,#REF!</definedName>
    <definedName function="false" hidden="false" name="P1_SCOPE_NotInt" vbProcedure="false">#REF!,#REF!,#REF!,#REF!,#REF!,#REF!</definedName>
    <definedName function="false" hidden="false" name="P1_SCOPE_PER_PRT" vbProcedure="false">#REF!,#REF!,#REF!,#REF!,#REF!</definedName>
    <definedName function="false" hidden="false" name="P1_SCOPE_SAVE2" vbProcedure="false">#REF!,#REF!,#REF!,#REF!,#REF!,#REF!,#REF!</definedName>
    <definedName function="false" hidden="false" name="P1_SCOPE_SV_LD" vbProcedure="false">#REF!,#REF!,#REF!,#REF!,#REF!,#REF!,#REF!</definedName>
    <definedName function="false" hidden="false" name="P1_SCOPE_SV_LD1" vbProcedure="false">#REF!,#REF!,#REF!,#REF!,#REF!,#REF!,#REF!</definedName>
    <definedName function="false" hidden="false" name="P1_SCOPE_SV_PRT" vbProcedure="false">#REF!,#REF!,#REF!,#REF!,#REF!,#REF!,#REF!</definedName>
    <definedName function="false" hidden="false" name="P1_SET_PROT" vbProcedure="false">#REF!,#REF!,#REF!,#REF!,#REF!,#REF!,#REF!</definedName>
    <definedName function="false" hidden="false" name="P1_SET_PRT" vbProcedure="false">#REF!,#REF!,#REF!,#REF!,#REF!,#REF!,#REF!</definedName>
    <definedName function="false" hidden="false" name="P2_SC22" vbProcedure="false">#REF!,#REF!,#REF!,#REF!,#REF!,#REF!,#REF!</definedName>
    <definedName function="false" hidden="false" name="P2_SCOPE_16_PRT" vbProcedure="false">#REF!,#REF!,#REF!,#REF!,#REF!,#REF!,#REF!,#REF!</definedName>
    <definedName function="false" hidden="false" name="P2_SCOPE_4_PRT" vbProcedure="false">#REF!,#REF!,#REF!,#REF!,#REF!,#REF!,#REF!,#REF!,#REF!</definedName>
    <definedName function="false" hidden="false" name="P2_SCOPE_5_PRT" vbProcedure="false">#REF!,#REF!,#REF!,#REF!,#REF!,#REF!,#REF!,#REF!,#REF!</definedName>
    <definedName function="false" hidden="false" name="P2_SCOPE_CORR" vbProcedure="false">#REF!,#REF!,#REF!,#REF!,#REF!,#REF!,#REF!,#REF!</definedName>
    <definedName function="false" hidden="false" name="P2_SCOPE_F1_PRT" vbProcedure="false">#REF!,#REF!,#REF!,#REF!</definedName>
    <definedName function="false" hidden="false" name="P2_SCOPE_F2_PRT" vbProcedure="false">#REF!,#REF!,#REF!,#REF!</definedName>
    <definedName function="false" hidden="false" name="P2_SCOPE_IND" vbProcedure="false">#REF!,#REF!,#REF!,#REF!,#REF!,#REF!</definedName>
    <definedName function="false" hidden="false" name="P2_SCOPE_IND2" vbProcedure="false">#REF!,#REF!,#REF!,#REF!,#REF!</definedName>
    <definedName function="false" hidden="false" name="P2_SCOPE_NOTIND" vbProcedure="false">#REF!,#REF!,#REF!,#REF!,#REF!,#REF!,#REF!</definedName>
    <definedName function="false" hidden="false" name="P2_SCOPE_NotInd2" vbProcedure="false">#REF!,#REF!,#REF!,#REF!,#REF!,#REF!</definedName>
    <definedName function="false" hidden="false" name="P2_SCOPE_NotInd3" vbProcedure="false">#REF!,#REF!,#REF!,#REF!,#REF!,#REF!,#REF!</definedName>
    <definedName function="false" hidden="false" name="P2_SCOPE_NotInt" vbProcedure="false">#REF!,#REF!,#REF!,#REF!,#REF!,#REF!,#REF!</definedName>
    <definedName function="false" hidden="false" name="P2_SCOPE_PER_PRT" vbProcedure="false">#REF!,#REF!,#REF!,#REF!,#REF!</definedName>
    <definedName function="false" hidden="false" name="P2_SCOPE_SAVE2" vbProcedure="false">#REF!,#REF!,#REF!,#REF!,#REF!,#REF!</definedName>
    <definedName function="false" hidden="false" name="P2_SCOPE_SV_PRT" vbProcedure="false">#REF!,#REF!,#REF!,#REF!,#REF!,#REF!,#REF!</definedName>
    <definedName function="false" hidden="false" name="P3_SC22" vbProcedure="false">#REF!,#REF!,#REF!,#REF!,#REF!,#REF!</definedName>
    <definedName function="false" hidden="false" name="P3_SCOPE_F1_PRT" vbProcedure="false">#REF!,#REF!,#REF!,#REF!</definedName>
    <definedName function="false" hidden="false" name="P3_SCOPE_IND" vbProcedure="false">#REF!,#REF!,#REF!,#REF!,#REF!</definedName>
    <definedName function="false" hidden="false" name="P3_SCOPE_IND2" vbProcedure="false">#REF!,#REF!,#REF!,#REF!,#REF!</definedName>
    <definedName function="false" hidden="false" name="P3_SCOPE_NOTIND" vbProcedure="false">#REF!,#REF!,#REF!,#REF!,#REF!,#REF!,#REF!</definedName>
    <definedName function="false" hidden="false" name="P3_SCOPE_NotInd2" vbProcedure="false">#REF!,#REF!,#REF!,#REF!,#REF!,#REF!,#REF!</definedName>
    <definedName function="false" hidden="false" name="P3_SCOPE_NotInt" vbProcedure="false">#REF!,#REF!,#REF!,#REF!,#REF!,#REF!</definedName>
    <definedName function="false" hidden="false" name="P3_SCOPE_PER_PRT" vbProcedure="false">#REF!,#REF!,#REF!,#REF!,#REF!</definedName>
    <definedName function="false" hidden="false" name="P3_SCOPE_SV_PRT" vbProcedure="false">#REF!,#REF!,#REF!,#REF!,#REF!,#REF!,#REF!</definedName>
    <definedName function="false" hidden="false" name="P4_SCOPE_F1_PRT" vbProcedure="false">#REF!,#REF!,#REF!,#REF!</definedName>
    <definedName function="false" hidden="false" name="P4_SCOPE_IND" vbProcedure="false">#REF!,#REF!,#REF!,#REF!,#REF!</definedName>
    <definedName function="false" hidden="false" name="P4_SCOPE_IND2" vbProcedure="false">#REF!,#REF!,#REF!,#REF!,#REF!,#REF!</definedName>
    <definedName function="false" hidden="false" name="P4_SCOPE_NOTIND" vbProcedure="false">#REF!,#REF!,#REF!,#REF!,#REF!,#REF!,#REF!</definedName>
    <definedName function="false" hidden="false" name="P4_SCOPE_NotInd2" vbProcedure="false">#REF!,#REF!,#REF!,#REF!,#REF!,#REF!,#REF!</definedName>
    <definedName function="false" hidden="false" name="P4_SCOPE_PER_PRT" vbProcedure="false">#REF!,#REF!,#REF!,#REF!,#REF!</definedName>
    <definedName function="false" hidden="false" name="P5_SCOPE_NOTIND" vbProcedure="false">#REF!,#REF!,#REF!,#REF!,#REF!,#REF!,#REF!</definedName>
    <definedName function="false" hidden="false" name="P5_SCOPE_NotInd2" vbProcedure="false">#REF!,#REF!,#REF!,#REF!,#REF!,#REF!,#REF!</definedName>
    <definedName function="false" hidden="false" name="P5_SCOPE_PER_PRT" vbProcedure="false">#REF!,#REF!,#REF!,#REF!,#REF!</definedName>
    <definedName function="false" hidden="false" name="P6_SCOPE_NOTIND" vbProcedure="false">#REF!,#REF!,#REF!,#REF!,#REF!,#REF!,#REF!</definedName>
    <definedName function="false" hidden="false" name="P6_SCOPE_NotInd2" vbProcedure="false">#REF!,#REF!,#REF!,#REF!,#REF!,#REF!,#REF!</definedName>
    <definedName function="false" hidden="false" name="P6_SCOPE_PER_PRT" vbProcedure="false">#REF!,#REF!,#REF!,#REF!,#REF!</definedName>
    <definedName function="false" hidden="false" name="P7_SCOPE_NOTIND" vbProcedure="false">#REF!,#REF!,#REF!,#REF!,#REF!,#REF!</definedName>
    <definedName function="false" hidden="false" name="P7_SCOPE_NotInd2" vbProcedure="false">#REF!,#REF!,#REF!,#REF!,#REF!,P1_SCOPE_NotInd2,P2_SCOPE_NotInd2,P3_SCOPE_NotInd2</definedName>
    <definedName function="false" hidden="false" name="P7_SCOPE_PER_PRT" vbProcedure="false">#REF!,#REF!,#REF!,#REF!,#REF!</definedName>
    <definedName function="false" hidden="false" name="P8_SCOPE_NOTIND" vbProcedure="false">#REF!,#REF!,#REF!,#REF!,#REF!,#REF!</definedName>
    <definedName function="false" hidden="false" name="P8_SCOPE_PER_PRT" vbProcedure="false">[4]База!$J$84:$K$88,[4]База!$N$84:$N$88,[4]База!$F$14:$G$25,P1_SCOPE_PER_PRT,P2_SCOPE_PER_PRT,P3_SCOPE_PER_PRT,P4_SCOPE_PER_PRT</definedName>
    <definedName function="false" hidden="false" name="P9_SCOPE_NotInd" vbProcedure="false">#REF!,P1_SCOPE_NOTIND,P2_SCOPE_NOTIND,P3_SCOPE_NOTIND,P4_SCOPE_NOTIND,P5_SCOPE_NOTIND,P6_SCOPE_NOTIND,P7_SCOPE_NOTIND</definedName>
    <definedName function="false" hidden="false" name="PARSENS1_1" vbProcedure="false">[1]MAIN!$B$1344</definedName>
    <definedName function="false" hidden="false" name="PARSENS1_2" vbProcedure="false">[1]MAIN!$C$1344</definedName>
    <definedName function="false" hidden="false" name="PARSENS2" vbProcedure="false">[1]MAIN!$A$1355</definedName>
    <definedName function="false" hidden="false" name="pi" vbProcedure="false">[1]MAIN!$F$16</definedName>
    <definedName function="false" hidden="false" name="PROD1" vbProcedure="false">[1]MAIN!$A$65:$AMJ$66</definedName>
    <definedName function="false" hidden="false" name="PROD2" vbProcedure="false">[1]MAIN!$A$68:$AMJ$69</definedName>
    <definedName function="false" hidden="false" name="project" vbProcedure="false">[1]MAIN!$A$13</definedName>
    <definedName function="false" hidden="false" name="REGIONS" vbProcedure="false">#REF!</definedName>
    <definedName function="false" hidden="false" name="Rep_cur" vbProcedure="false">[1]MAIN!$F$28</definedName>
    <definedName function="false" hidden="false" name="revenues" vbProcedure="false">[1]MAIN!$F$90:$AL$90</definedName>
    <definedName function="false" hidden="false" name="rgk" vbProcedure="false">#REF!,#REF!,#REF!,#REF!,#REF!,#REF!,#REF!</definedName>
    <definedName function="false" hidden="false" name="rrr" vbProcedure="false">[5]Справочники!$B$23:$B$26</definedName>
    <definedName function="false" hidden="false" name="sadfsd" vbProcedure="false">[6]t_настройки!$I$88</definedName>
    <definedName function="false" hidden="false" name="SALAR1" vbProcedure="false">[1]MAIN!$A$146:$AMJ$150</definedName>
    <definedName function="false" hidden="false" name="SALAR2" vbProcedure="false">[1]MAIN!$A$156:$AMJ$160</definedName>
    <definedName function="false" hidden="false" name="SALAR3" vbProcedure="false">[1]MAIN!$A$166:$AMJ$170</definedName>
    <definedName function="false" hidden="false" name="SALAR4" vbProcedure="false">[1]MAIN!$A$176:$AMJ$180</definedName>
    <definedName function="false" hidden="false" name="SAPBEXrevision" vbProcedure="false">1</definedName>
    <definedName function="false" hidden="false" name="SAPBEXsysID" vbProcedure="false">"BW2"</definedName>
    <definedName function="false" hidden="false" name="SAPBEXwbID" vbProcedure="false">"479GSPMTNK9HM4ZSIVE5K2SH6"</definedName>
    <definedName function="false" hidden="false" name="sbyt" vbProcedure="false">#REF!,#REF!,#REF!,#REF!,#REF!,#REF!,#REF!,#REF!</definedName>
    <definedName function="false" hidden="false" name="SCENARIOS" vbProcedure="false">#REF!</definedName>
    <definedName function="false" hidden="false" name="SCOPE_16_PRT" vbProcedure="false">P1_SCOPE_16_PRT,P2_SCOPE_16_PRT</definedName>
    <definedName function="false" hidden="false" name="SCOPE_17.1_PRT" vbProcedure="false">#REF!,#REF!,#REF!,#REF!,#REF!,#REF!</definedName>
    <definedName function="false" hidden="false" name="SCOPE_17_PRT" vbProcedure="false">[4]База!$J$39:$M$41,[4]База!$E$43:$H$51,[4]База!$J$43:$M$51,[4]База!$E$54:$H$56,[4]База!$E$58:$H$66,[4]База!$E$69:$M$81,[4]База!$E$9:$H$11,P1_SCOPE_17_PRT</definedName>
    <definedName function="false" hidden="false" name="SCOPE_24_LD" vbProcedure="false">#REF!,#REF!</definedName>
    <definedName function="false" hidden="false" name="SCOPE_24_PRT" vbProcedure="false">#REF!,#REF!,#REF!,#REF!</definedName>
    <definedName function="false" hidden="false" name="SCOPE_25_PRT" vbProcedure="false">#REF!,#REF!,#REF!,#REF!</definedName>
    <definedName function="false" hidden="false" name="SCOPE_4_PRT" vbProcedure="false">[4]База!$Z$27:$AC$31,[4]База!$F$14:$I$20,P1_SCOPE_4_PRT,P2_SCOPE_4_PRT</definedName>
    <definedName function="false" hidden="false" name="SCOPE_5_PRT" vbProcedure="false">[4]База!$Z$27:$AC$31,[4]База!$F$14:$I$21,P1_SCOPE_5_PRT,P2_SCOPE_5_PRT</definedName>
    <definedName function="false" hidden="false" name="SCOPE_CORR" vbProcedure="false">#REF!,#REF!,#REF!,#REF!,#REF!,[7]!P1_SCOPE_CORR,[7]!P2_SCOPE_CORR</definedName>
    <definedName function="false" hidden="false" name="SCOPE_DOP" vbProcedure="false">#REF!,[7]!P1_SCOPE_DOP</definedName>
    <definedName function="false" hidden="false" name="SCOPE_DOP2" vbProcedure="false">#REF!,#REF!,#REF!,#REF!,#REF!,#REF!</definedName>
    <definedName function="false" hidden="false" name="SCOPE_DOP3" vbProcedure="false">#REF!,#REF!,#REF!,#REF!,#REF!,#REF!</definedName>
    <definedName function="false" hidden="false" name="SCOPE_F1_PRT" vbProcedure="false">[4]База!$D$86:$E$95,P1_SCOPE_F1_PRT,P2_SCOPE_F1_PRT,P3_SCOPE_F1_PRT,P4_SCOPE_F1_PRT</definedName>
    <definedName function="false" hidden="false" name="SCOPE_F2_PRT" vbProcedure="false">[4]База!$C$5:$D$5,[4]База!$C$52:$C$57,[4]База!$D$57:$G$57,P1_SCOPE_F2_PRT,P2_SCOPE_F2_PRT</definedName>
    <definedName function="false" hidden="false" name="SCOPE_FST7" vbProcedure="false">#REF!,#REF!,#REF!,#REF!,[7]!P1_SCOPE_FST7</definedName>
    <definedName function="false" hidden="false" name="SCOPE_FULL_LOAD" vbProcedure="false">P16_SCOPE_FULL_LOAD,P17_SCOPE_FULL_LOAD</definedName>
    <definedName function="false" hidden="false" name="SCOPE_IND" vbProcedure="false">#REF!,#REF!,[7]!P1_SCOPE_IND,[7]!P2_SCOPE_IND,[7]!P3_SCOPE_IND,[7]!P4_SCOPE_IND</definedName>
    <definedName function="false" hidden="false" name="SCOPE_IND2" vbProcedure="false">#REF!,#REF!,#REF!,[7]!P1_SCOPE_IND2,[7]!P2_SCOPE_IND2,[7]!P3_SCOPE_IND2,[7]!P4_SCOPE_IND2</definedName>
    <definedName function="false" hidden="false" name="SCOPE_NOTIND" vbProcedure="false">P1_SCOPE_NOTIND,P2_SCOPE_NOTIND,P3_SCOPE_NOTIND,P4_SCOPE_NOTIND,P5_SCOPE_NOTIND,P6_SCOPE_NOTIND,P7_SCOPE_NOTIND,P8_SCOPE_NOTIND</definedName>
    <definedName function="false" hidden="false" name="SCOPE_NotInd2" vbProcedure="false">P4_SCOPE_NotInd2,P5_SCOPE_NotInd2,P6_SCOPE_NotInd2,P7_SCOPE_NotInd2</definedName>
    <definedName function="false" hidden="false" name="SCOPE_NotInd3" vbProcedure="false">#REF!,#REF!,#REF!,[7]!P1_SCOPE_NotInd3,[7]!P2_SCOPE_NotInd3</definedName>
    <definedName function="false" hidden="false" name="SCOPE_OUTD" vbProcedure="false">#REF!,#REF!,#REF!,#REF!,#REF!,#REF!,#REF!</definedName>
    <definedName function="false" hidden="false" name="SCOPE_PER_PRT" vbProcedure="false">P5_SCOPE_PER_PRT,P6_SCOPE_PER_PRT,P7_SCOPE_PER_PRT,P8_SCOPE_PER_PRT</definedName>
    <definedName function="false" hidden="false" name="SCOPE_SAVE2" vbProcedure="false">#REF!,#REF!,#REF!,#REF!,#REF!,[7]!P1_SCOPE_SAVE2,[7]!P2_SCOPE_SAVE2</definedName>
    <definedName function="false" hidden="false" name="SCOPE_SPR_PRT" vbProcedure="false">#REF!,#REF!,#REF!</definedName>
    <definedName function="false" hidden="false" name="SCOPE_SS" vbProcedure="false">#REF!,#REF!,#REF!,#REF!,#REF!,#REF!</definedName>
    <definedName function="false" hidden="false" name="SCOPE_SV_LD1" vbProcedure="false">#REF!,#REF!,#REF!,#REF!,#REF!,[7]!P1_SCOPE_SV_LD1</definedName>
    <definedName function="false" hidden="false" name="SCOPE_SV_PRT" vbProcedure="false">P1_SCOPE_SV_PRT,P2_SCOPE_SV_PRT,P3_SCOPE_SV_PRT</definedName>
    <definedName function="false" hidden="false" name="SCOPE_TP" vbProcedure="false">#REF!,#REF!</definedName>
    <definedName function="false" hidden="false" name="SENSTAB1" vbProcedure="false">[1]MAIN!$A$1344:$C$1351</definedName>
    <definedName function="false" hidden="false" name="SENSTAB2" vbProcedure="false">[1]MAIN!$A$1355:$H$1360</definedName>
    <definedName function="false" hidden="false" name="social" vbProcedure="false">[1]MAIN!$F$627:$AJ$627</definedName>
    <definedName function="false" hidden="false" name="SPAYB" vbProcedure="false">[1]MAIN!$D$1000</definedName>
    <definedName function="false" hidden="false" name="SUMMBLOCK" vbProcedure="false">[1]MAIN!$A$1211:$AL$1241</definedName>
    <definedName function="false" hidden="false" name="tab0" vbProcedure="false">[1]MAIN!$A$13:$F$30</definedName>
    <definedName function="false" hidden="false" name="TARGET" vbProcedure="false">[8]TEHSHEET!$I$42:$I$45</definedName>
    <definedName function="false" hidden="false" name="TAXE1" vbProcedure="false">[1]MAIN!$A$641:$AMJ$646</definedName>
    <definedName function="false" hidden="false" name="TAXE2" vbProcedure="false">[1]MAIN!$A$674:$AMJ$679</definedName>
    <definedName function="false" hidden="false" name="TOTWC" vbProcedure="false">[1]MAIN!$C$1341</definedName>
    <definedName function="false" hidden="false" name="VAT" vbProcedure="false">[1]MAIN!$F$597</definedName>
    <definedName function="false" hidden="false" name="_CST11" vbProcedure="false">[1]MAIN!$A$106:$AMJ$106</definedName>
    <definedName function="false" hidden="false" name="_CST12" vbProcedure="false">[1]MAIN!$A$116:$AMJ$116</definedName>
    <definedName function="false" hidden="false" name="_CST13" vbProcedure="false">[1]MAIN!$A$126:$AMJ$126</definedName>
    <definedName function="false" hidden="false" name="_CST14" vbProcedure="false">[1]MAIN!$A$346:$AMJ$346</definedName>
    <definedName function="false" hidden="false" name="_CST15" vbProcedure="false">[1]MAIN!$A$1198:$AMJ$1198</definedName>
    <definedName function="false" hidden="false" name="_CST21" vbProcedure="false">[1]MAIN!$A$109:$AMJ$109</definedName>
    <definedName function="false" hidden="false" name="_CST22" vbProcedure="false">[1]MAIN!$A$119:$AMJ$119</definedName>
    <definedName function="false" hidden="false" name="_CST23" vbProcedure="false">[1]MAIN!$A$129:$AMJ$129</definedName>
    <definedName function="false" hidden="false" name="_CST24" vbProcedure="false">[1]MAIN!$A$349:$AMJ$349</definedName>
    <definedName function="false" hidden="false" name="_CST25" vbProcedure="false">[1]MAIN!$A$1200:$AMJ$1200</definedName>
    <definedName function="false" hidden="false" name="_FXA1" vbProcedure="false">[1]MAIN!$A$261:$AMJ$261</definedName>
    <definedName function="false" hidden="false" name="_FXA11" vbProcedure="false">[1]MAIN!$A$1204:$AMJ$1204</definedName>
    <definedName function="false" hidden="false" name="_FXA2" vbProcedure="false">[1]MAIN!$A$280:$AMJ$280</definedName>
    <definedName function="false" hidden="false" name="_FXA21" vbProcedure="false">[1]MAIN!$A$1206:$AMJ$1206</definedName>
    <definedName function="false" hidden="false" name="_IRR1" vbProcedure="false">[1]MAIN!$D$1013</definedName>
    <definedName function="false" hidden="false" name="_KRD1" vbProcedure="false">[1]MAIN!$A$524:$AMJ$524</definedName>
    <definedName function="false" hidden="false" name="_KRD2" vbProcedure="false">[1]MAIN!$A$552:$AMJ$552</definedName>
    <definedName function="false" hidden="false" name="_LIS1" vbProcedure="false">[1]MAIN!$A$325:$AMJ$325</definedName>
    <definedName function="false" hidden="false" name="_NPV1" vbProcedure="false">[1]MAIN!$D$1004</definedName>
    <definedName function="false" hidden="false" name="_PR11" vbProcedure="false">[1]MAIN!$A$66:$AMJ$66</definedName>
    <definedName function="false" hidden="false" name="_PR12" vbProcedure="false">[1]MAIN!$A$76:$AMJ$76</definedName>
    <definedName function="false" hidden="false" name="_PR13" vbProcedure="false">[1]MAIN!$A$86:$AMJ$86</definedName>
    <definedName function="false" hidden="false" name="_PR14" vbProcedure="false">[1]MAIN!$A$1194:$AMJ$1194</definedName>
    <definedName function="false" hidden="false" name="_PR21" vbProcedure="false">[1]MAIN!$A$69:$AMJ$69</definedName>
    <definedName function="false" hidden="false" name="_PR22" vbProcedure="false">[1]MAIN!$A$79:$AMJ$79</definedName>
    <definedName function="false" hidden="false" name="_PR23" vbProcedure="false">[1]MAIN!$A$89:$AMJ$89</definedName>
    <definedName function="false" hidden="false" name="_PR24" vbProcedure="false">[1]MAIN!$A$1196:$AMJ$1196</definedName>
    <definedName function="false" hidden="false" name="_SAL1" vbProcedure="false">[1]MAIN!$A$151:$AMJ$151</definedName>
    <definedName function="false" hidden="false" name="_SAL2" vbProcedure="false">[1]MAIN!$A$161:$AMJ$161</definedName>
    <definedName function="false" hidden="false" name="_SAL3" vbProcedure="false">[1]MAIN!$A$171:$AMJ$171</definedName>
    <definedName function="false" hidden="false" name="_SAL4" vbProcedure="false">[1]MAIN!$A$181:$AMJ$181</definedName>
    <definedName function="false" hidden="false" name="_tab1" vbProcedure="false">[1]MAIN!$A$33:$AL$60</definedName>
    <definedName function="false" hidden="false" name="_tab10" vbProcedure="false">[1]MAIN!$A$241:$AL$299</definedName>
    <definedName function="false" hidden="false" name="_tab11" vbProcedure="false">[1]MAIN!$A$301:$AL$337</definedName>
    <definedName function="false" hidden="false" name="_tab12" vbProcedure="false">[1]MAIN!$A$339:$AL$401</definedName>
    <definedName function="false" hidden="false" name="_tab13" vbProcedure="false">[1]MAIN!$A$403:$AL$437</definedName>
    <definedName function="false" hidden="false" name="_tab14" vbProcedure="false">[1]MAIN!$A$439:$AL$481</definedName>
    <definedName function="false" hidden="false" name="_tab15" vbProcedure="false">[1]MAIN!$A$483:$AL$528</definedName>
    <definedName function="false" hidden="false" name="_tab16" vbProcedure="false">[1]MAIN!$A$530:$AL$556</definedName>
    <definedName function="false" hidden="false" name="_tab17" vbProcedure="false">[1]MAIN!$A$558:$AL$588</definedName>
    <definedName function="false" hidden="false" name="_tab18" vbProcedure="false">[1]MAIN!$A$590:$AL$701</definedName>
    <definedName function="false" hidden="false" name="_tab19" vbProcedure="false">[1]MAIN!$A$703:$AL$727</definedName>
    <definedName function="false" hidden="false" name="_tab2" vbProcedure="false">[1]MAIN!$A$62:$AL$70</definedName>
    <definedName function="false" hidden="false" name="_tab20" vbProcedure="false">[1]MAIN!$A$729:$AL$774</definedName>
    <definedName function="false" hidden="false" name="_tab21" vbProcedure="false">[1]MAIN!$A$776:$AL$807</definedName>
    <definedName function="false" hidden="false" name="_tab22" vbProcedure="false">[1]MAIN!$A$809:$AL$822</definedName>
    <definedName function="false" hidden="false" name="_tab23" vbProcedure="false">[1]MAIN!$A$824:$AL$847</definedName>
    <definedName function="false" hidden="false" name="_tab24" vbProcedure="false">[1]MAIN!$A$849:$AL$878</definedName>
    <definedName function="false" hidden="false" name="_tab25" vbProcedure="false">[1]MAIN!$A$880:$AK$929</definedName>
    <definedName function="false" hidden="false" name="_tab26" vbProcedure="false">[1]MAIN!$A$932:$AK$956</definedName>
    <definedName function="false" hidden="false" name="_tab27" vbProcedure="false">[1]MAIN!$A$958:$AL$1027</definedName>
    <definedName function="false" hidden="false" name="_tab28" vbProcedure="false">[1]MAIN!$A$1029:$AL$1088</definedName>
    <definedName function="false" hidden="false" name="_tab29" vbProcedure="false">[1]MAIN!$A$1090:$AL$1139</definedName>
    <definedName function="false" hidden="false" name="_tab3" vbProcedure="false">[1]MAIN!$A$72:$AL$80</definedName>
    <definedName function="false" hidden="false" name="_tab30" vbProcedure="false">[1]MAIN!$A$1141:$AL$1184</definedName>
    <definedName function="false" hidden="false" name="_tab31" vbProcedure="false">[1]MAIN!$A$1186:$AK$1206</definedName>
    <definedName function="false" hidden="false" name="_tab4" vbProcedure="false">[1]MAIN!$A$82:$AL$100</definedName>
    <definedName function="false" hidden="false" name="_tab5" vbProcedure="false">[1]MAIN!$A$102:$AL$110</definedName>
    <definedName function="false" hidden="false" name="_tab6" vbProcedure="false">[1]MAIN!$A$112:$AL$120</definedName>
    <definedName function="false" hidden="false" name="_tab7" vbProcedure="false">[1]MAIN!$A$122:$AL$140</definedName>
    <definedName function="false" hidden="false" name="_tab8" vbProcedure="false">[1]MAIN!$A$142:$AL$190</definedName>
    <definedName function="false" hidden="false" name="_tab9" vbProcedure="false">[1]MAIN!$A$192:$AL$239</definedName>
    <definedName function="false" hidden="false" name="_TXS1" vbProcedure="false">[1]MAIN!$A$647:$AMJ$647</definedName>
    <definedName function="false" hidden="false" name="_TXS11" vbProcedure="false">[1]MAIN!$A$1105:$AMJ$1105</definedName>
    <definedName function="false" hidden="false" name="_TXS2" vbProcedure="false">[1]MAIN!$A$680:$AMJ$680</definedName>
    <definedName function="false" hidden="false" name="_TXS21" vbProcedure="false">[1]MAIN!$A$1111:$AMJ$1111</definedName>
    <definedName function="false" hidden="false" name="_VC1" vbProcedure="false">[1]MAIN!$F$1249:$AL$1249</definedName>
    <definedName function="false" hidden="false" name="_VC2" vbProcedure="false">[1]MAIN!$F$1250:$AL$1250</definedName>
    <definedName function="false" hidden="false" name="А77" vbProcedure="false">[9]Рейтинг!$A$14</definedName>
    <definedName function="false" hidden="false" name="БазовыйПериод" vbProcedure="false">[10]Заголовок!$B$15</definedName>
    <definedName function="false" hidden="false" name="БС" vbProcedure="false">[11]Справочники!$A$4:$A$6</definedName>
    <definedName function="false" hidden="false" name="Виды_деятельности" vbProcedure="false">[12]t_Настройки!$I$43:$I$61</definedName>
    <definedName function="false" hidden="false" name="Год" vbProcedure="false">[12]t_Настройки!$I$8:$I$20</definedName>
    <definedName function="false" hidden="false" name="Год_выбрано" vbProcedure="false">[12]t_Настройки!$I$81</definedName>
    <definedName function="false" hidden="false" name="Год_Выбрано_Название" vbProcedure="false">[12]t_Настройки!$J$75</definedName>
    <definedName function="false" hidden="false" name="График_1_параметр" vbProcedure="false">[12]t_Настройки!$I$94:$I$101</definedName>
    <definedName function="false" hidden="false" name="График_3_параметр" vbProcedure="false">[12]t_Настройки!$I$104:$I$105</definedName>
    <definedName function="false" hidden="false" name="ДЗО_Выбрано" vbProcedure="false">[12]t_Настройки!$I$78</definedName>
    <definedName function="false" hidden="false" name="ДЗО_Выбрано_Название" vbProcedure="false">[12]t_Настройки!$I$87</definedName>
    <definedName function="false" hidden="false" name="ДРУГОЕ" vbProcedure="false">[13]Справочники!$A$26:$A$28</definedName>
    <definedName function="false" hidden="false" name="Квартал" vbProcedure="false">[14]t_Настройки!$B$70:$B$73</definedName>
    <definedName function="false" hidden="false" name="Н5" vbProcedure="false">[15]Данные!$I$7</definedName>
    <definedName function="false" hidden="false" name="Номер_ДЗО" vbProcedure="false">[16]База!$I$43</definedName>
    <definedName function="false" hidden="false" name="НП" vbProcedure="false">[17]Исходные!$H$5</definedName>
    <definedName function="false" hidden="false" name="НСРФ" vbProcedure="false">[18]Регионы!$A$2:$A$90</definedName>
    <definedName function="false" hidden="false" name="Период" vbProcedure="false">[12]t_Настройки!$I$23:$I$26</definedName>
    <definedName function="false" hidden="false" name="Период_Выбрано" vbProcedure="false">[19]t_настройки!$i$84</definedName>
    <definedName function="false" hidden="false" name="ПериодРегулирования" vbProcedure="false">[10]Заголовок!$B$14</definedName>
    <definedName function="false" hidden="false" name="Погрешность_вычислений" vbProcedure="false">[12]t_проверки!$J$9</definedName>
    <definedName function="false" hidden="false" name="Порог_проверки" vbProcedure="false">'[12]Сценарные условия'!$K$19</definedName>
    <definedName function="false" hidden="false" name="Порог_Резервный_Фонд" vbProcedure="false">'[12]Сценарные условия'!$K$20</definedName>
    <definedName function="false" hidden="false" name="ПоследнийГод" vbProcedure="false">[13]Заголовок!$B$16</definedName>
    <definedName function="false" hidden="false" name="Проц1" vbProcedure="false">[1]MAIN!$F$186</definedName>
    <definedName function="false" hidden="false" name="ПроцИзПр1" vbProcedure="false">[1]MAIN!$F$188</definedName>
    <definedName function="false" hidden="false" name="ПЭ" vbProcedure="false">[13]Справочники!$A$10:$A$12</definedName>
    <definedName function="false" hidden="false" name="РГК" vbProcedure="false">[13]Справочники!$A$4</definedName>
    <definedName function="false" hidden="false" name="рекЛЭПВН" vbProcedure="false">'[20]приложение 1.1'!$b$25:#REF!</definedName>
    <definedName function="false" hidden="false" name="Список_ДЗО" vbProcedure="false">'[12]Список ДЗО'!$B$8:$B$21</definedName>
    <definedName function="false" hidden="false" name="список_контр.котловой" vbProcedure="false">[14]t_Настройки!$B$42:$B$53</definedName>
    <definedName function="false" hidden="false" name="Список_контрагентов" vbProcedure="false">[14]t_Настройки!$B$36:$B$39</definedName>
    <definedName function="false" hidden="false" name="Список_филиалов" vbProcedure="false">[14]t_Настройки!$B$23:$B$26</definedName>
    <definedName function="false" hidden="false" name="список_филиалов1" vbProcedure="false">[14]t_Настройки!$B$29:$B$33</definedName>
    <definedName function="false" hidden="false" name="СтНПр1" vbProcedure="false">[1]MAIN!$F$180</definedName>
    <definedName function="false" hidden="false" name="УГОЛЬ" vbProcedure="false">[13]Справочники!$A$19:$A$21</definedName>
    <definedName function="false" hidden="false" name="ЧП1" vbProcedure="false">[1]MAIN!$F$396</definedName>
    <definedName function="false" hidden="false" localSheetId="0" name="Z_2ECD2B6A_1DC1_4192_8FC3_C2F85B146A38_.wvu.FilterData" vbProcedure="false">ф.14!$a$14:$AE$14</definedName>
    <definedName function="false" hidden="false" localSheetId="0" name="Z_2ECD2B6A_1DC1_4192_8FC3_C2F85B146A38_.wvu.PrintArea" vbProcedure="false">ф.14!$a$1:$S$14</definedName>
    <definedName function="false" hidden="false" localSheetId="0" name="Z_2ECD2B6A_1DC1_4192_8FC3_C2F85B146A38_.wvu.PrintTitles" vbProcedure="false">ф.14!$11:$14</definedName>
    <definedName function="false" hidden="false" localSheetId="0" name="Z_4A5E8E78_BEAB_44D3_96DC_E5176DC42EAD_.wvu.FilterData" vbProcedure="false">ф.14!$a$14:$AE$14</definedName>
    <definedName function="false" hidden="false" localSheetId="0" name="Z_65B39259_0DA0_45F9_A596_B39A59B3618D_.wvu.FilterData" vbProcedure="false">ф.14!$a$14:$AE$14</definedName>
    <definedName function="false" hidden="false" localSheetId="0" name="Z_65B39259_0DA0_45F9_A596_B39A59B3618D_.wvu.PrintArea" vbProcedure="false">ф.14!$a$1:$S$14</definedName>
    <definedName function="false" hidden="false" localSheetId="0" name="Z_65B39259_0DA0_45F9_A596_B39A59B3618D_.wvu.PrintTitles" vbProcedure="false">ф.14!$11:$14</definedName>
    <definedName function="false" hidden="false" localSheetId="0" name="Z_B37F2705_62E7_4F16_A7D3_461241193DE1_.wvu.FilterData" vbProcedure="false">ф.14!$a$14:$AE$14</definedName>
    <definedName function="false" hidden="false" localSheetId="0" name="Z_B37F2705_62E7_4F16_A7D3_461241193DE1_.wvu.PrintArea" vbProcedure="false">ф.14!$a$1:$S$14</definedName>
    <definedName function="false" hidden="false" localSheetId="0" name="Z_E7C8044B_F63A_4CB0_A3D4_BE247EE65D13_.wvu.FilterData" vbProcedure="false">ф.14!$a$14:$AE$14</definedName>
    <definedName function="false" hidden="false" localSheetId="0" name="Z_E7C8044B_F63A_4CB0_A3D4_BE247EE65D13_.wvu.PrintArea" vbProcedure="false">ф.14!$a$1:$S$14</definedName>
    <definedName function="false" hidden="false" localSheetId="0" name="Z_E7C8044B_F63A_4CB0_A3D4_BE247EE65D13_.wvu.PrintTitles" vbProcedure="false">ф.14!$11:$14</definedName>
    <definedName function="false" hidden="false" localSheetId="0" name="_xlnm.Print_Area" vbProcedure="false">ф.14!$a$1:$S$14</definedName>
    <definedName function="false" hidden="false" localSheetId="0" name="_xlnm.Print_Titles" vbProcedure="false">ф.14!$11:$14</definedName>
    <definedName function="false" hidden="false" localSheetId="0" name="_xlnm._FilterDatabase" vbProcedure="false">ф.14!$a$14:$AE$14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<sst xmlns="http://schemas.openxmlformats.org/spreadsheetml/2006/main" count="203" uniqueCount="91">
  <si>
    <t xml:space="preserve">Приложение  № 14</t>
  </si>
  <si>
    <t xml:space="preserve">к приказу Минэнерго России</t>
  </si>
  <si>
    <t xml:space="preserve">от «__» _____ 2016 г. №___</t>
  </si>
  <si>
    <t xml:space="preserve">Форма 14. Краткое описание инвестиционной программы. Обоснование необходимости реализации инвестиционных проектов</t>
  </si>
  <si>
    <r>
      <rPr>
        <sz val="12"/>
        <color rgb="FF000000"/>
        <rFont val="Times New Roman"/>
        <family val="1"/>
        <charset val="204"/>
      </rPr>
      <t xml:space="preserve">Инвестиционная программа Акционерное общество  «Улан-Удэ Энерго</t>
    </r>
    <r>
      <rPr>
        <u val="single"/>
        <sz val="12"/>
        <color rgb="FF000000"/>
        <rFont val="Times New Roman"/>
        <family val="1"/>
        <charset val="204"/>
      </rPr>
      <t xml:space="preserve">»</t>
    </r>
  </si>
  <si>
    <t xml:space="preserve">                                              полное наименование субъекта электроэнергетики</t>
  </si>
  <si>
    <t xml:space="preserve">Год раскрытия информации:  2018 год</t>
  </si>
  <si>
    <t xml:space="preserve">Номер группы инвести-ционных проектов</t>
  </si>
  <si>
    <t xml:space="preserve">  Наименование инвестиционного проекта (группы инвестиционных проектов)</t>
  </si>
  <si>
    <t xml:space="preserve">Идентификатор инвестиционного проекта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</si>
  <si>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</si>
  <si>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Наименование документа, обосновывающего оценку полной стоимости инвестиционного проекта</t>
  </si>
  <si>
    <t xml:space="preserve"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</si>
  <si>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 xml:space="preserve"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</si>
  <si>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 xml:space="preserve">Принятие основных средств (нематериальных активов) к бухгалтерскому учету</t>
  </si>
  <si>
    <t xml:space="preserve">Задачи, решаемые в рамках инвестиционного проекта</t>
  </si>
  <si>
    <t xml:space="preserve"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</si>
  <si>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 xml:space="preserve">Характеристики объектов инвестиционной деятельности</t>
  </si>
  <si>
    <t xml:space="preserve">Протяженность, км</t>
  </si>
  <si>
    <t xml:space="preserve">Мощность, МВА</t>
  </si>
  <si>
    <t xml:space="preserve">Другое, шт</t>
  </si>
  <si>
    <t xml:space="preserve">Общий объем финансирования, в том числе за счет:</t>
  </si>
  <si>
    <t xml:space="preserve">федерального бюджета</t>
  </si>
  <si>
    <t xml:space="preserve">бюджетов субъектов Российской Федерации</t>
  </si>
  <si>
    <t xml:space="preserve">средств, полученных от оказания услуг, реализации товаров по регулируемым государством ценам (тарифам)</t>
  </si>
  <si>
    <t xml:space="preserve">иных источников финансирования</t>
  </si>
  <si>
    <t xml:space="preserve">Год принятия к бухгалтерскому учету</t>
  </si>
  <si>
    <t xml:space="preserve">Первоначальная стоимость, млн рублей</t>
  </si>
  <si>
    <t xml:space="preserve">значение до</t>
  </si>
  <si>
    <t xml:space="preserve">значение после</t>
  </si>
  <si>
    <t xml:space="preserve">16.1.1</t>
  </si>
  <si>
    <t xml:space="preserve">16.1.2</t>
  </si>
  <si>
    <t xml:space="preserve">16.2.1</t>
  </si>
  <si>
    <t xml:space="preserve">16.2.2</t>
  </si>
  <si>
    <t xml:space="preserve">1.4</t>
  </si>
  <si>
    <t xml:space="preserve">Прочее новое строительство объектов электросетевого хозяйства, всего, в том числе:</t>
  </si>
  <si>
    <t xml:space="preserve">Г</t>
  </si>
  <si>
    <t xml:space="preserve">нд</t>
  </si>
  <si>
    <t xml:space="preserve">Строительство КЛ-6 кВ ф.7 ПС "Районная " на ТП-1096</t>
  </si>
  <si>
    <t xml:space="preserve">F_01.148-УУЭ</t>
  </si>
  <si>
    <t xml:space="preserve">Локальный сметный расчёт</t>
  </si>
  <si>
    <t xml:space="preserve">Повышение надёжности электроснабжения потребителей </t>
  </si>
  <si>
    <t xml:space="preserve">Строительство КЛ-6 кВ ф.4 ПС "Районная" выход на РП-18</t>
  </si>
  <si>
    <t xml:space="preserve">F_01.147-УУЭ</t>
  </si>
  <si>
    <t xml:space="preserve">Строительство КЛ-6 кВ РП-7 ПС 35/6 кВ Левобережная (1 этап)</t>
  </si>
  <si>
    <t xml:space="preserve">G_01.055-УУЭ</t>
  </si>
  <si>
    <t xml:space="preserve">Проектно-сметная документация</t>
  </si>
  <si>
    <t xml:space="preserve">Строительство КЛ-6 кВ ф.8 РП-13  головной на ТП-431 по ул.Каландаришвили</t>
  </si>
  <si>
    <t xml:space="preserve">G_01.043-УУЭ</t>
  </si>
  <si>
    <t xml:space="preserve">Строительство ВЛЗ от ПС "БВС" ф.9 </t>
  </si>
  <si>
    <t xml:space="preserve">F_01.005-УУЭ</t>
  </si>
  <si>
    <t xml:space="preserve">Укрупненный расчет</t>
  </si>
  <si>
    <t xml:space="preserve">Строительство КЛ-6 кВ ф.52 ГПП "Авиазавод" ввод в ТП-2013</t>
  </si>
  <si>
    <t xml:space="preserve">НД</t>
  </si>
  <si>
    <t xml:space="preserve">Строительство КЛ-6 кВ от РП-34 до ТП-546</t>
  </si>
  <si>
    <t xml:space="preserve">F_33-УУЭ</t>
  </si>
  <si>
    <t xml:space="preserve">Строительство КЛ-6 кВ ф.8 РП-7 на ТП-690</t>
  </si>
  <si>
    <t xml:space="preserve">F_34-УУЭ</t>
  </si>
  <si>
    <t xml:space="preserve">Строительство КЛ-10 кВ ПС 35/10 кВ "БЦС" на РП-16</t>
  </si>
  <si>
    <t xml:space="preserve">F_36-УУЭ</t>
  </si>
  <si>
    <t xml:space="preserve">Строительство ЛЭП-6 кВ от ПС 110/6 кВ "ЛВРЗ" до опоры  №1 ф.4 РП-9 по ул.Транспортная</t>
  </si>
  <si>
    <t xml:space="preserve">F_37-УУЭ</t>
  </si>
  <si>
    <t xml:space="preserve">Строительство ЛЭП от ПС "Медведчиково" до РП-116 квартал</t>
  </si>
  <si>
    <t xml:space="preserve">E_42-УУЭ</t>
  </si>
  <si>
    <t xml:space="preserve">Установка оборудования в РП-ТП 116 квартал</t>
  </si>
  <si>
    <t xml:space="preserve">E_43-УУЭ</t>
  </si>
  <si>
    <t xml:space="preserve">Строительство ЛЭП от РП-26 до РП 116 квартал</t>
  </si>
  <si>
    <t xml:space="preserve">E_44-УУЭ</t>
  </si>
  <si>
    <t xml:space="preserve">1.5</t>
  </si>
  <si>
    <t xml:space="preserve">Покупка земельных участков для целей реализации инвестиционных проектов, всего, в том числе:</t>
  </si>
  <si>
    <t xml:space="preserve">1.6</t>
  </si>
  <si>
    <t xml:space="preserve">Прочие инвестиционные проекты, всего, в том числе:</t>
  </si>
  <si>
    <t xml:space="preserve">Оформление земельных участков</t>
  </si>
  <si>
    <t xml:space="preserve">2016-2019гг.</t>
  </si>
  <si>
    <t xml:space="preserve">Исполнение Градостроительного кодекса</t>
  </si>
  <si>
    <t xml:space="preserve">Строительство гаража на территории базы ОАО "Улан-Удэ Энерго"</t>
  </si>
  <si>
    <t xml:space="preserve">E_12.02-УУЭ</t>
  </si>
  <si>
    <t xml:space="preserve">ПСД</t>
  </si>
  <si>
    <t xml:space="preserve">Нежилое здание существующего гаражного бокса  находится в недопустимом, близком к аварийному техническому состоянию и подлежит сносу.</t>
  </si>
  <si>
    <t xml:space="preserve">Автомобиль УАЗ</t>
  </si>
  <si>
    <t xml:space="preserve">коммерческое предложение</t>
  </si>
  <si>
    <t xml:space="preserve">Обновление автопарка</t>
  </si>
  <si>
    <t xml:space="preserve">ПСД "Видеостена для ОДС"</t>
  </si>
  <si>
    <t xml:space="preserve">ПИР будущих лет</t>
  </si>
  <si>
    <t xml:space="preserve">ПСД "Реконструкция ПС 35/6 кВ КТП-3"</t>
  </si>
  <si>
    <t xml:space="preserve">ПСД «Реконструкция ПС 35/6 кВ Центральная» (рабочая)</t>
  </si>
  <si>
    <t xml:space="preserve">2018-2019 гг.</t>
  </si>
  <si>
    <t xml:space="preserve">Покупка диагностического и измерительного оборудования, приборов РЗА (Поисковый измерительный комплекс КИП-2 Т (2шт), Мультиметр АРРА-305 (1шт), Измеритель неоднородности линий Р 5-10 (2шт))</t>
  </si>
  <si>
    <t xml:space="preserve">2019 г.</t>
  </si>
  <si>
    <t xml:space="preserve">Обновление диагностического и измерительного оборудования, приборов РЗА</t>
  </si>
  <si>
    <t xml:space="preserve">Видеостена для ОДС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</si>
</sst>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0.000"/>
    <numFmt numFmtId="167" formatCode="0.0"/>
    <numFmt numFmtId="168" formatCode="0.00"/>
    <numFmt numFmtId="169" formatCode="0"/>
  </numFmts>
  <fonts count="11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 val="true"/>
      <sz val="13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 val="single"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7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2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8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externalLink" Target="externalLinks/externalLink1.xml"/><Relationship Id="rId4" Type="http://schemas.openxmlformats.org/officeDocument/2006/relationships/externalLink" Target="externalLinks/externalLink2.xml"/><Relationship Id="rId5" Type="http://schemas.openxmlformats.org/officeDocument/2006/relationships/externalLink" Target="externalLinks/externalLink3.xml"/><Relationship Id="rId6" Type="http://schemas.openxmlformats.org/officeDocument/2006/relationships/externalLink" Target="externalLinks/externalLink4.xml"/><Relationship Id="rId7" Type="http://schemas.openxmlformats.org/officeDocument/2006/relationships/externalLink" Target="externalLinks/externalLink5.xml"/><Relationship Id="rId8" Type="http://schemas.openxmlformats.org/officeDocument/2006/relationships/externalLink" Target="externalLinks/externalLink6.xml"/><Relationship Id="rId9" Type="http://schemas.openxmlformats.org/officeDocument/2006/relationships/externalLink" Target="externalLinks/externalLink8.xml"/><Relationship Id="rId10" Type="http://schemas.openxmlformats.org/officeDocument/2006/relationships/externalLink" Target="externalLinks/externalLink9.xml"/><Relationship Id="rId11" Type="http://schemas.openxmlformats.org/officeDocument/2006/relationships/externalLink" Target="externalLinks/externalLink10.xml"/><Relationship Id="rId12" Type="http://schemas.openxmlformats.org/officeDocument/2006/relationships/externalLink" Target="externalLinks/externalLink11.xml"/><Relationship Id="rId13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13.xml"/><Relationship Id="rId15" Type="http://schemas.openxmlformats.org/officeDocument/2006/relationships/externalLink" Target="externalLinks/externalLink14.xml"/><Relationship Id="rId16" Type="http://schemas.openxmlformats.org/officeDocument/2006/relationships/externalLink" Target="externalLinks/externalLink15.xml"/><Relationship Id="rId17" Type="http://schemas.openxmlformats.org/officeDocument/2006/relationships/externalLink" Target="externalLinks/externalLink16.xml"/><Relationship Id="rId18" Type="http://schemas.openxmlformats.org/officeDocument/2006/relationships/externalLink" Target="externalLinks/externalLink17.xml"/><Relationship Id="rId19" Type="http://schemas.openxmlformats.org/officeDocument/2006/relationships/externalLink" Target="externalLinks/externalLink18.xml"/><Relationship Id="rId20" Type="http://schemas.openxmlformats.org/officeDocument/2006/relationships/sharedStrings" Target="sharedStrings.xml"/>
</Relationships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Common/WIN_TED/projects/&#1048;&#1089;&#1089;&#1083;&#1077;&#1076;&#1086;&#1074;&#1072;&#1085;&#1080;&#1103;%20&#1087;&#1086;%20&#1101;&#1083;&#1077;&#1082;&#1090;&#1088;&#1086;&#1101;&#1085;&#1077;&#1088;&#1075;&#1077;&#1090;&#1080;&#1082;&#1077;/&#1069;&#1085;&#1077;&#1088;&#1075;&#1086;&#1073;&#1072;&#1083;&#1072;&#1085;&#1089;/2005-&#1055;&#1088;&#1086;&#1075;&#1085;&#1086;&#1079;&#1085;&#1099;&#1081;%20&#1073;&#1072;&#1083;&#1072;&#1085;&#1089;/&#1060;&#1080;&#1085;&#1072;&#1085;&#1089;&#1099;/&#1048;&#1055;-&#1058;&#1055;%20&#1080;%20&#1053;&#1057;-&#1084;&#1072;&#1082;&#1089;.xls" TargetMode="External"/>
</Relationships>
</file>

<file path=xl/externalLinks/_rels/externalLink2.xml.rels><?xml version="1.0" encoding="UTF-8"?>
<Relationships xmlns="http://schemas.openxmlformats.org/package/2006/relationships"><Relationship Id="rId1" Type="http://schemas.openxmlformats.org/officeDocument/2006/relationships/externalLinkPath" Target="users/&#1054;&#1090;&#1076;%20&#1087;&#1083;&#1072;&#1090;&#1072;%20&#1079;&#1072;%20&#1087;&#1077;&#1088;&#1077;&#1076;&#1072;&#1095;&#1091;/&#1055;&#1077;&#1088;&#1077;&#1076;&#1072;&#1095;&#1072;%202007/&#1058;&#1072;&#1088;&#1080;&#1092;&#1099;/&#1057;&#1077;&#1088;&#1075;&#1077;&#1081;%20&#1055;&#1086;&#1076;&#1083;/&#1058;&#1086;&#1084;&#1089;&#1082;/&#1058;&#1086;&#1084;&#1089;&#1082;&#1072;&#1103;%20&#1086;&#1073;&#1083;&#1072;&#1089;&#1090;&#1100;1.xls" TargetMode="External"/>
</Relationships>
</file>

<file path=xl/externalLinks/_rels/externalLink3.xml.rels><?xml version="1.0" encoding="UTF-8"?>
<Relationships xmlns="http://schemas.openxmlformats.org/package/2006/relationships"><Relationship Id="rId1" Type="http://schemas.openxmlformats.org/officeDocument/2006/relationships/externalLinkPath" Target="users/Documents%20and%20Settings/vgrishanov/&#1056;&#1072;&#1073;&#1086;&#1095;&#1080;&#1081;%20&#1089;&#1090;&#1086;&#1083;/proverka.xls" TargetMode="External"/>
</Relationships>
</file>

<file path=xl/externalLinks/_rels/externalLink4.xml.rels><?xml version="1.0" encoding="UTF-8"?>
<Relationships xmlns="http://schemas.openxmlformats.org/package/2006/relationships"><Relationship Id="rId1" Type="http://schemas.openxmlformats.org/officeDocument/2006/relationships/externalLinkPath" Target="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3_&#1050;&#1069;.xlsx" TargetMode="External"/>
</Relationships>
</file>

<file path=xl/externalLinks/_rels/externalLink5.xml.rels><?xml version="1.0" encoding="UTF-8"?>
<Relationships xmlns="http://schemas.openxmlformats.org/package/2006/relationships"><Relationship Id="rId1" Type="http://schemas.openxmlformats.org/officeDocument/2006/relationships/externalLinkPath" Target="Documents%20and%20Settings/SERGEY.VERESCHAGIN/Desktop/&#1040;&#1083;&#1100;&#1073;&#1086;&#1084;%20&#1076;&#1086;&#1087;&#1086;&#1083;&#1085;&#1080;&#1090;&#1077;&#1083;&#1100;&#1085;&#1099;&#1093;%20&#1092;&#1086;&#1088;&#1084;%20(Autosaved).xlsx" TargetMode="External"/>
</Relationships>
</file>

<file path=xl/externalLinks/_rels/externalLink6.xml.rels><?xml version="1.0" encoding="UTF-8"?>
<Relationships xmlns="http://schemas.openxmlformats.org/package/2006/relationships"><Relationship Id="rId1" Type="http://schemas.openxmlformats.org/officeDocument/2006/relationships/externalLinkPath" Target="WINDOWS/TEMP/notesFFF692/&#1056;&#1072;&#1079;&#1088;&#1072;&#1073;&#1086;&#1090;&#1082;&#1072;%20&#1096;&#1072;&#1073;&#1083;&#1086;&#1085;&#1072;%20&#1041;&#1055;/old/&#1096;&#1072;&#1073;&#1083;&#1086;&#1085;_v59.xlsx" TargetMode="External"/>
</Relationships>
</file>

<file path=xl/externalLinks/_rels/externalLink8.xml.rels><?xml version="1.0" encoding="UTF-8"?>
<Relationships xmlns="http://schemas.openxmlformats.org/package/2006/relationships"><Relationship Id="rId1" Type="http://schemas.openxmlformats.org/officeDocument/2006/relationships/externalLinkPath" Target="&#1092;&#1086;&#1088;&#1101;&#1084;/DOCUME~1/DROMAN~1/LOCALS~1/Temp/notes6030C8/~5537733.xls" TargetMode="External"/>
</Relationships>
</file>

<file path=xl/externalLinks/_rels/externalLink9.xml.rels><?xml version="1.0" encoding="UTF-8"?>
<Relationships xmlns="http://schemas.openxmlformats.org/package/2006/relationships"><Relationship Id="rId1" Type="http://schemas.openxmlformats.org/officeDocument/2006/relationships/externalLinkPath" Target="&#1092;&#1086;&#1088;&#1101;&#1084;/DOCUME~1/DROMAN~1/LOCALS~1/Temp/notes6030C8/~5047955.xls" TargetMode="External"/>
</Relationships>
</file>

<file path=xl/externalLinks/_rels/externalLink10.xml.rels><?xml version="1.0" encoding="UTF-8"?>
<Relationships xmlns="http://schemas.openxmlformats.org/package/2006/relationships"><Relationship Id="rId1" Type="http://schemas.openxmlformats.org/officeDocument/2006/relationships/externalLinkPath" Target="&#1055;&#1088;&#1086;&#1077;&#1082;&#1090;&#1099;/&#1041;&#1080;&#1079;&#1085;&#1077;&#1089;-&#1087;&#1083;&#1072;&#1085;&#1080;&#1088;&#1086;&#1074;&#1072;&#1085;&#1080;&#1077;/&#1041;&#1055;%202015%20&#1087;&#1083;&#1072;&#1085;_08.2014/&#1060;&#1086;&#1088;&#1084;&#1072;&#1090;%20&#1041;&#1055;%202015_&#1054;&#1069;.xlsx" TargetMode="External"/>
</Relationships>
</file>

<file path=xl/externalLinks/_rels/externalLink11.xml.rels><?xml version="1.0" encoding="UTF-8"?>
<Relationships xmlns="http://schemas.openxmlformats.org/package/2006/relationships"><Relationship Id="rId1" Type="http://schemas.openxmlformats.org/officeDocument/2006/relationships/externalLinkPath" Target="&#1092;&#1086;&#1088;&#1101;&#1084;/DOCUME~1/DROMAN~1/LOCALS~1/Temp/notes6030C8/GRES.2007.5.xls" TargetMode="External"/>
</Relationships>
</file>

<file path=xl/externalLinks/_rels/externalLink12.xml.rels><?xml version="1.0" encoding="UTF-8"?>
<Relationships xmlns="http://schemas.openxmlformats.org/package/2006/relationships"><Relationship Id="rId1" Type="http://schemas.openxmlformats.org/officeDocument/2006/relationships/externalLinkPath" Target="BC/1_client/MRSK/01.Working%20papers/02.&#1052;&#1077;&#1090;&#1086;&#1076;&#1086;&#1083;&#1086;&#1075;&#1080;&#1103;/&#1069;&#1090;&#1072;&#1087;%202.2/01.%20&#1064;&#1072;&#1073;&#1083;&#1086;&#1085;%20&#1041;&#1055;%20&#1044;&#1047;&#1054;/&#1052;&#1086;&#1076;&#1091;&#1083;&#1100;%20&#1076;&#1086;&#1087;.%20&#1092;&#1086;&#1088;&#1084;%20&#1082;%20&#1041;&#1055;/&#1044;&#1086;&#1087;&#1086;&#1083;&#1085;&#1080;&#1090;&#1077;&#1083;&#1100;&#1085;&#1099;&#1077;%20&#1092;&#1086;&#1088;&#1084;&#1099;/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
</Relationships>
</file>

<file path=xl/externalLinks/_rels/externalLink13.xml.rels><?xml version="1.0" encoding="UTF-8"?>
<Relationships xmlns="http://schemas.openxmlformats.org/package/2006/relationships"><Relationship Id="rId1" Type="http://schemas.openxmlformats.org/officeDocument/2006/relationships/externalLinkPath" Target="/G:/RAG/RAB/&#1052;&#1072;&#1081;&#1077;&#1088;_27_03_08/Model_RAB_MRSK_svod.xls" TargetMode="External"/>
</Relationships>
</file>

<file path=xl/externalLinks/_rels/externalLink14.xml.rels><?xml version="1.0" encoding="UTF-8"?>
<Relationships xmlns="http://schemas.openxmlformats.org/package/2006/relationships"><Relationship Id="rId1" Type="http://schemas.openxmlformats.org/officeDocument/2006/relationships/externalLinkPath" Target="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1_&#1050;&#1059;&#1069;.xlsx" TargetMode="External"/>
</Relationships>
</file>

<file path=xl/externalLinks/_rels/externalLink15.xml.rels><?xml version="1.0" encoding="UTF-8"?>
<Relationships xmlns="http://schemas.openxmlformats.org/package/2006/relationships"><Relationship Id="rId1" Type="http://schemas.openxmlformats.org/officeDocument/2006/relationships/externalLinkPath" Target="Store/Documents%20and%20Settings/Lifanova_tv/&#1052;&#1086;&#1080;%20&#1076;&#1086;&#1082;&#1091;&#1084;&#1077;&#1085;&#1090;&#1099;/&#1056;&#1072;&#1079;&#1085;&#1099;&#1077;%20&#1087;&#1086;%20&#1056;&#1040;B/&#1083;&#1080;&#1087;&#1077;&#1094;&#1082;-&#1088;&#1072;&#1089;&#1095;&#1077;&#1090;.xls" TargetMode="External"/>
</Relationships>
</file>

<file path=xl/externalLinks/_rels/externalLink16.xml.rels><?xml version="1.0" encoding="UTF-8"?>
<Relationships xmlns="http://schemas.openxmlformats.org/package/2006/relationships"><Relationship Id="rId1" Type="http://schemas.openxmlformats.org/officeDocument/2006/relationships/externalLinkPath" Target="/G:/06.08/TEPLO.PREDEL.0911.2.xls" TargetMode="External"/>
</Relationships>
</file>

<file path=xl/externalLinks/_rels/externalLink17.xml.rels><?xml version="1.0" encoding="UTF-8"?>
<Relationships xmlns="http://schemas.openxmlformats.org/package/2006/relationships"><Relationship Id="rId1" Type="http://schemas.openxmlformats.org/officeDocument/2006/relationships/externalLinkPath" Target="/M:/PUBLIC/&#1044;%20&#1101;&#1082;.%20&#1080;%20&#1092;&#1080;&#1085;&#1072;&#1085;&#1089;&#1086;&#1074;/03_&#1041;&#1055;/&#1041;&#1055;_2014_&#1087;&#1088;&#1086;&#1075;&#1085;&#1086;&#1079;/&#1040;&#1069;_&#1040;&#1056;&#1052;_&#1041;&#1055;_2014-2019_45.xlsx" TargetMode="External"/>
</Relationships>
</file>

<file path=xl/externalLinks/_rels/externalLink18.xml.rels><?xml version="1.0" encoding="UTF-8"?>
<Relationships xmlns="http://schemas.openxmlformats.org/package/2006/relationships"><Relationship Id="rId1" Type="http://schemas.openxmlformats.org/officeDocument/2006/relationships/externalLinkPath" Target="/T:/&#1054;&#1050;&#1057;/&#1050;&#1086;&#1088;&#1077;&#1082;&#1086;&#1074;&#1094;&#1077;&#1074;/12%2016%20&#1075;&#1086;&#1076;/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3_КЭ"/>
      <sheetName val="База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FFC000"/>
    <pageSetUpPr fitToPage="true"/>
  </sheetPr>
  <dimension ref="A1:AE1048576"/>
  <sheetViews>
    <sheetView showFormulas="false" showGridLines="true" showRowColHeaders="true" showZeros="true" rightToLeft="false" tabSelected="true" showOutlineSymbols="true" defaultGridColor="true" view="normal" topLeftCell="A8" colorId="64" zoomScale="100" zoomScaleNormal="100" zoomScalePageLayoutView="100" workbookViewId="0">
      <selection pane="topLeft" activeCell="W6" activeCellId="0" sqref="W6"/>
    </sheetView>
  </sheetViews>
  <sheetFormatPr defaultRowHeight="15" zeroHeight="false" outlineLevelRow="0" outlineLevelCol="0"/>
  <cols>
    <col collapsed="false" customWidth="true" hidden="false" outlineLevel="0" max="1" min="1" style="1" width="11.86"/>
    <col collapsed="false" customWidth="true" hidden="false" outlineLevel="0" max="2" min="2" style="2" width="75.57"/>
    <col collapsed="false" customWidth="true" hidden="false" outlineLevel="0" max="3" min="3" style="2" width="22.86"/>
    <col collapsed="false" customWidth="true" hidden="false" outlineLevel="0" max="4" min="4" style="2" width="23.01"/>
    <col collapsed="false" customWidth="true" hidden="false" outlineLevel="0" max="5" min="5" style="2" width="21.29"/>
    <col collapsed="false" customWidth="true" hidden="false" outlineLevel="0" max="6" min="6" style="2" width="13.43"/>
    <col collapsed="false" customWidth="true" hidden="false" outlineLevel="0" max="7" min="7" style="2" width="15"/>
    <col collapsed="false" customWidth="true" hidden="false" outlineLevel="0" max="8" min="8" style="2" width="17.59"/>
    <col collapsed="false" customWidth="true" hidden="false" outlineLevel="0" max="9" min="9" style="2" width="17.71"/>
    <col collapsed="false" customWidth="true" hidden="false" outlineLevel="0" max="10" min="10" style="2" width="15.88"/>
    <col collapsed="false" customWidth="true" hidden="false" outlineLevel="0" max="11" min="11" style="2" width="21.57"/>
    <col collapsed="false" customWidth="true" hidden="false" outlineLevel="0" max="12" min="12" style="2" width="16.87"/>
    <col collapsed="false" customWidth="true" hidden="false" outlineLevel="0" max="13" min="13" style="2" width="18.29"/>
    <col collapsed="false" customWidth="true" hidden="false" outlineLevel="0" max="14" min="14" style="2" width="52.85"/>
    <col collapsed="false" customWidth="true" hidden="false" outlineLevel="0" max="15" min="15" style="2" width="20.42"/>
    <col collapsed="false" customWidth="true" hidden="false" outlineLevel="0" max="16" min="16" style="2" width="14.01"/>
    <col collapsed="false" customWidth="true" hidden="false" outlineLevel="0" max="18" min="17" style="2" width="12.57"/>
    <col collapsed="false" customWidth="true" hidden="false" outlineLevel="0" max="19" min="19" style="3" width="13.02"/>
    <col collapsed="false" customWidth="true" hidden="false" outlineLevel="0" max="20" min="20" style="2" width="12.57"/>
    <col collapsed="false" customWidth="true" hidden="false" outlineLevel="0" max="21" min="21" style="3" width="13.02"/>
    <col collapsed="false" customWidth="true" hidden="false" outlineLevel="0" max="250" min="22" style="1" width="9.13"/>
    <col collapsed="false" customWidth="true" hidden="false" outlineLevel="0" max="251" min="251" style="1" width="4.43"/>
    <col collapsed="false" customWidth="true" hidden="false" outlineLevel="0" max="252" min="252" style="1" width="18.29"/>
    <col collapsed="false" customWidth="true" hidden="false" outlineLevel="0" max="253" min="253" style="1" width="19"/>
    <col collapsed="false" customWidth="true" hidden="false" outlineLevel="0" max="254" min="254" style="1" width="15.42"/>
    <col collapsed="false" customWidth="true" hidden="false" outlineLevel="0" max="256" min="255" style="1" width="12.42"/>
    <col collapsed="false" customWidth="true" hidden="false" outlineLevel="0" max="257" min="257" style="1" width="7.15"/>
    <col collapsed="false" customWidth="true" hidden="false" outlineLevel="0" max="258" min="258" style="1" width="10.12"/>
    <col collapsed="false" customWidth="true" hidden="false" outlineLevel="0" max="259" min="259" style="1" width="15.88"/>
    <col collapsed="false" customWidth="true" hidden="false" outlineLevel="0" max="260" min="260" style="1" width="15.15"/>
    <col collapsed="false" customWidth="true" hidden="false" outlineLevel="0" max="261" min="261" style="1" width="18.29"/>
    <col collapsed="false" customWidth="true" hidden="false" outlineLevel="0" max="262" min="262" style="1" width="13.29"/>
    <col collapsed="false" customWidth="true" hidden="false" outlineLevel="0" max="263" min="263" style="1" width="19.31"/>
    <col collapsed="false" customWidth="true" hidden="false" outlineLevel="0" max="264" min="264" style="1" width="15.15"/>
    <col collapsed="false" customWidth="true" hidden="false" outlineLevel="0" max="265" min="265" style="1" width="20.98"/>
    <col collapsed="false" customWidth="true" hidden="false" outlineLevel="0" max="266" min="266" style="1" width="17.13"/>
    <col collapsed="false" customWidth="true" hidden="false" outlineLevel="0" max="267" min="267" style="1" width="16.87"/>
    <col collapsed="false" customWidth="true" hidden="false" outlineLevel="0" max="268" min="268" style="1" width="16.71"/>
    <col collapsed="false" customWidth="true" hidden="false" outlineLevel="0" max="269" min="269" style="1" width="15.71"/>
    <col collapsed="false" customWidth="true" hidden="false" outlineLevel="0" max="270" min="270" style="1" width="16.29"/>
    <col collapsed="false" customWidth="true" hidden="false" outlineLevel="0" max="271" min="271" style="1" width="17.29"/>
    <col collapsed="false" customWidth="true" hidden="false" outlineLevel="0" max="272" min="272" style="1" width="23.42"/>
    <col collapsed="false" customWidth="true" hidden="false" outlineLevel="0" max="273" min="273" style="1" width="31.86"/>
    <col collapsed="false" customWidth="true" hidden="false" outlineLevel="0" max="274" min="274" style="1" width="7.87"/>
    <col collapsed="false" customWidth="true" hidden="false" outlineLevel="0" max="275" min="275" style="1" width="5.7"/>
    <col collapsed="false" customWidth="true" hidden="false" outlineLevel="0" max="276" min="276" style="1" width="9.13"/>
    <col collapsed="false" customWidth="true" hidden="false" outlineLevel="0" max="277" min="277" style="1" width="13.57"/>
    <col collapsed="false" customWidth="true" hidden="false" outlineLevel="0" max="506" min="278" style="1" width="9.13"/>
    <col collapsed="false" customWidth="true" hidden="false" outlineLevel="0" max="507" min="507" style="1" width="4.43"/>
    <col collapsed="false" customWidth="true" hidden="false" outlineLevel="0" max="508" min="508" style="1" width="18.29"/>
    <col collapsed="false" customWidth="true" hidden="false" outlineLevel="0" max="509" min="509" style="1" width="19"/>
    <col collapsed="false" customWidth="true" hidden="false" outlineLevel="0" max="510" min="510" style="1" width="15.42"/>
    <col collapsed="false" customWidth="true" hidden="false" outlineLevel="0" max="512" min="511" style="1" width="12.42"/>
    <col collapsed="false" customWidth="true" hidden="false" outlineLevel="0" max="513" min="513" style="1" width="7.15"/>
    <col collapsed="false" customWidth="true" hidden="false" outlineLevel="0" max="514" min="514" style="1" width="10.12"/>
    <col collapsed="false" customWidth="true" hidden="false" outlineLevel="0" max="515" min="515" style="1" width="15.88"/>
    <col collapsed="false" customWidth="true" hidden="false" outlineLevel="0" max="516" min="516" style="1" width="15.15"/>
    <col collapsed="false" customWidth="true" hidden="false" outlineLevel="0" max="517" min="517" style="1" width="18.29"/>
    <col collapsed="false" customWidth="true" hidden="false" outlineLevel="0" max="518" min="518" style="1" width="13.29"/>
    <col collapsed="false" customWidth="true" hidden="false" outlineLevel="0" max="519" min="519" style="1" width="19.31"/>
    <col collapsed="false" customWidth="true" hidden="false" outlineLevel="0" max="520" min="520" style="1" width="15.15"/>
    <col collapsed="false" customWidth="true" hidden="false" outlineLevel="0" max="521" min="521" style="1" width="20.98"/>
    <col collapsed="false" customWidth="true" hidden="false" outlineLevel="0" max="522" min="522" style="1" width="17.13"/>
    <col collapsed="false" customWidth="true" hidden="false" outlineLevel="0" max="523" min="523" style="1" width="16.87"/>
    <col collapsed="false" customWidth="true" hidden="false" outlineLevel="0" max="524" min="524" style="1" width="16.71"/>
    <col collapsed="false" customWidth="true" hidden="false" outlineLevel="0" max="525" min="525" style="1" width="15.71"/>
    <col collapsed="false" customWidth="true" hidden="false" outlineLevel="0" max="526" min="526" style="1" width="16.29"/>
    <col collapsed="false" customWidth="true" hidden="false" outlineLevel="0" max="527" min="527" style="1" width="17.29"/>
    <col collapsed="false" customWidth="true" hidden="false" outlineLevel="0" max="528" min="528" style="1" width="23.42"/>
    <col collapsed="false" customWidth="true" hidden="false" outlineLevel="0" max="529" min="529" style="1" width="31.86"/>
    <col collapsed="false" customWidth="true" hidden="false" outlineLevel="0" max="530" min="530" style="1" width="7.87"/>
    <col collapsed="false" customWidth="true" hidden="false" outlineLevel="0" max="531" min="531" style="1" width="5.7"/>
    <col collapsed="false" customWidth="true" hidden="false" outlineLevel="0" max="532" min="532" style="1" width="9.13"/>
    <col collapsed="false" customWidth="true" hidden="false" outlineLevel="0" max="533" min="533" style="1" width="13.57"/>
    <col collapsed="false" customWidth="true" hidden="false" outlineLevel="0" max="762" min="534" style="1" width="9.13"/>
    <col collapsed="false" customWidth="true" hidden="false" outlineLevel="0" max="763" min="763" style="1" width="4.43"/>
    <col collapsed="false" customWidth="true" hidden="false" outlineLevel="0" max="764" min="764" style="1" width="18.29"/>
    <col collapsed="false" customWidth="true" hidden="false" outlineLevel="0" max="765" min="765" style="1" width="19"/>
    <col collapsed="false" customWidth="true" hidden="false" outlineLevel="0" max="766" min="766" style="1" width="15.42"/>
    <col collapsed="false" customWidth="true" hidden="false" outlineLevel="0" max="768" min="767" style="1" width="12.42"/>
    <col collapsed="false" customWidth="true" hidden="false" outlineLevel="0" max="769" min="769" style="1" width="7.15"/>
    <col collapsed="false" customWidth="true" hidden="false" outlineLevel="0" max="770" min="770" style="1" width="10.12"/>
    <col collapsed="false" customWidth="true" hidden="false" outlineLevel="0" max="771" min="771" style="1" width="15.88"/>
    <col collapsed="false" customWidth="true" hidden="false" outlineLevel="0" max="772" min="772" style="1" width="15.15"/>
    <col collapsed="false" customWidth="true" hidden="false" outlineLevel="0" max="773" min="773" style="1" width="18.29"/>
    <col collapsed="false" customWidth="true" hidden="false" outlineLevel="0" max="774" min="774" style="1" width="13.29"/>
    <col collapsed="false" customWidth="true" hidden="false" outlineLevel="0" max="775" min="775" style="1" width="19.31"/>
    <col collapsed="false" customWidth="true" hidden="false" outlineLevel="0" max="776" min="776" style="1" width="15.15"/>
    <col collapsed="false" customWidth="true" hidden="false" outlineLevel="0" max="777" min="777" style="1" width="20.98"/>
    <col collapsed="false" customWidth="true" hidden="false" outlineLevel="0" max="778" min="778" style="1" width="17.13"/>
    <col collapsed="false" customWidth="true" hidden="false" outlineLevel="0" max="779" min="779" style="1" width="16.87"/>
    <col collapsed="false" customWidth="true" hidden="false" outlineLevel="0" max="780" min="780" style="1" width="16.71"/>
    <col collapsed="false" customWidth="true" hidden="false" outlineLevel="0" max="781" min="781" style="1" width="15.71"/>
    <col collapsed="false" customWidth="true" hidden="false" outlineLevel="0" max="782" min="782" style="1" width="16.29"/>
    <col collapsed="false" customWidth="true" hidden="false" outlineLevel="0" max="783" min="783" style="1" width="17.29"/>
    <col collapsed="false" customWidth="true" hidden="false" outlineLevel="0" max="784" min="784" style="1" width="23.42"/>
    <col collapsed="false" customWidth="true" hidden="false" outlineLevel="0" max="785" min="785" style="1" width="31.86"/>
    <col collapsed="false" customWidth="true" hidden="false" outlineLevel="0" max="786" min="786" style="1" width="7.87"/>
    <col collapsed="false" customWidth="true" hidden="false" outlineLevel="0" max="787" min="787" style="1" width="5.7"/>
    <col collapsed="false" customWidth="true" hidden="false" outlineLevel="0" max="788" min="788" style="1" width="9.13"/>
    <col collapsed="false" customWidth="true" hidden="false" outlineLevel="0" max="789" min="789" style="1" width="13.57"/>
    <col collapsed="false" customWidth="true" hidden="false" outlineLevel="0" max="1018" min="790" style="1" width="9.13"/>
    <col collapsed="false" customWidth="true" hidden="false" outlineLevel="0" max="1019" min="1019" style="1" width="4.43"/>
    <col collapsed="false" customWidth="true" hidden="false" outlineLevel="0" max="1020" min="1020" style="1" width="18.29"/>
    <col collapsed="false" customWidth="true" hidden="false" outlineLevel="0" max="1021" min="1021" style="1" width="19"/>
    <col collapsed="false" customWidth="true" hidden="false" outlineLevel="0" max="1022" min="1022" style="1" width="15.42"/>
    <col collapsed="false" customWidth="true" hidden="false" outlineLevel="0" max="1025" min="1023" style="1" width="12.42"/>
  </cols>
  <sheetData>
    <row r="1" customFormat="false" ht="18.75" hidden="false" customHeight="false" outlineLevel="0" collapsed="false">
      <c r="S1" s="4"/>
      <c r="U1" s="4" t="s">
        <v>0</v>
      </c>
    </row>
    <row r="2" customFormat="false" ht="18.75" hidden="false" customHeight="false" outlineLevel="0" collapsed="false">
      <c r="S2" s="5"/>
      <c r="U2" s="5" t="s">
        <v>1</v>
      </c>
    </row>
    <row r="3" customFormat="false" ht="18.75" hidden="false" customHeight="false" outlineLevel="0" collapsed="false">
      <c r="S3" s="5"/>
      <c r="U3" s="5" t="s">
        <v>2</v>
      </c>
    </row>
    <row r="4" customFormat="false" ht="16.5" hidden="false" customHeight="false" outlineLevel="0" collapsed="false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7"/>
      <c r="U4" s="7"/>
    </row>
    <row r="5" s="1" customFormat="true" ht="15" hidden="false" customHeight="false" outlineLevel="0" collapsed="false"/>
    <row r="6" customFormat="false" ht="15.75" hidden="false" customHeight="false" outlineLevel="0" collapsed="false">
      <c r="A6" s="8" t="s">
        <v>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9"/>
      <c r="U6" s="9"/>
    </row>
    <row r="7" customFormat="false" ht="15.75" hidden="false" customHeight="false" outlineLevel="0" collapsed="false">
      <c r="A7" s="10" t="s">
        <v>5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1"/>
      <c r="U7" s="11"/>
    </row>
    <row r="8" customFormat="false" ht="15.75" hidden="false" customHeight="false" outlineLevel="0" collapsed="false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customFormat="false" ht="15.75" hidden="false" customHeight="false" outlineLevel="0" collapsed="false">
      <c r="A9" s="12" t="s">
        <v>6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3"/>
      <c r="U9" s="13"/>
    </row>
    <row r="10" s="3" customFormat="true" ht="16.5" hidden="false" customHeight="true" outlineLevel="0" collapsed="false"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s="3" customFormat="true" ht="38.25" hidden="false" customHeight="true" outlineLevel="0" collapsed="false">
      <c r="A11" s="14" t="s">
        <v>7</v>
      </c>
      <c r="B11" s="14" t="s">
        <v>8</v>
      </c>
      <c r="C11" s="14" t="s">
        <v>9</v>
      </c>
      <c r="D11" s="15" t="s">
        <v>10</v>
      </c>
      <c r="E11" s="15" t="s">
        <v>11</v>
      </c>
      <c r="F11" s="15" t="s">
        <v>12</v>
      </c>
      <c r="G11" s="15"/>
      <c r="H11" s="15"/>
      <c r="I11" s="15"/>
      <c r="J11" s="15"/>
      <c r="K11" s="15" t="s">
        <v>13</v>
      </c>
      <c r="L11" s="15" t="s">
        <v>14</v>
      </c>
      <c r="M11" s="15"/>
      <c r="N11" s="14" t="s">
        <v>15</v>
      </c>
      <c r="O11" s="14" t="s">
        <v>16</v>
      </c>
      <c r="P11" s="15" t="s">
        <v>17</v>
      </c>
      <c r="Q11" s="15"/>
      <c r="R11" s="15"/>
      <c r="S11" s="15"/>
      <c r="T11" s="15"/>
      <c r="U11" s="15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s="3" customFormat="true" ht="51" hidden="false" customHeight="true" outlineLevel="0" collapsed="false">
      <c r="A12" s="14"/>
      <c r="B12" s="14"/>
      <c r="C12" s="14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4"/>
      <c r="O12" s="14"/>
      <c r="P12" s="15" t="s">
        <v>18</v>
      </c>
      <c r="Q12" s="15"/>
      <c r="R12" s="15" t="s">
        <v>19</v>
      </c>
      <c r="S12" s="15"/>
      <c r="T12" s="15" t="s">
        <v>20</v>
      </c>
      <c r="U12" s="15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s="3" customFormat="true" ht="137.25" hidden="false" customHeight="true" outlineLevel="0" collapsed="false">
      <c r="A13" s="14"/>
      <c r="B13" s="14"/>
      <c r="C13" s="14"/>
      <c r="D13" s="15"/>
      <c r="E13" s="15"/>
      <c r="F13" s="16" t="s">
        <v>21</v>
      </c>
      <c r="G13" s="16" t="s">
        <v>22</v>
      </c>
      <c r="H13" s="16" t="s">
        <v>23</v>
      </c>
      <c r="I13" s="17" t="s">
        <v>24</v>
      </c>
      <c r="J13" s="16" t="s">
        <v>25</v>
      </c>
      <c r="K13" s="15"/>
      <c r="L13" s="15" t="s">
        <v>26</v>
      </c>
      <c r="M13" s="15" t="s">
        <v>27</v>
      </c>
      <c r="N13" s="14"/>
      <c r="O13" s="14"/>
      <c r="P13" s="16" t="s">
        <v>28</v>
      </c>
      <c r="Q13" s="16" t="s">
        <v>29</v>
      </c>
      <c r="R13" s="16" t="s">
        <v>28</v>
      </c>
      <c r="S13" s="16" t="s">
        <v>29</v>
      </c>
      <c r="T13" s="16" t="s">
        <v>28</v>
      </c>
      <c r="U13" s="16" t="s">
        <v>29</v>
      </c>
      <c r="V13" s="1"/>
      <c r="W13" s="1"/>
      <c r="X13" s="1"/>
      <c r="Y13" s="1"/>
      <c r="Z13" s="1"/>
      <c r="AA13" s="1"/>
      <c r="AB13" s="1"/>
      <c r="AC13" s="1"/>
      <c r="AD13" s="1"/>
      <c r="AE13" s="1"/>
    </row>
    <row r="14" s="3" customFormat="true" ht="15" hidden="false" customHeight="true" outlineLevel="0" collapsed="false">
      <c r="A14" s="18" t="n">
        <v>1</v>
      </c>
      <c r="B14" s="18" t="n">
        <v>2</v>
      </c>
      <c r="C14" s="18" t="n">
        <v>3</v>
      </c>
      <c r="D14" s="18" t="n">
        <v>4</v>
      </c>
      <c r="E14" s="18" t="n">
        <v>5</v>
      </c>
      <c r="F14" s="18" t="n">
        <v>6</v>
      </c>
      <c r="G14" s="18" t="n">
        <v>7</v>
      </c>
      <c r="H14" s="18" t="n">
        <v>8</v>
      </c>
      <c r="I14" s="18" t="n">
        <v>9</v>
      </c>
      <c r="J14" s="18" t="n">
        <v>10</v>
      </c>
      <c r="K14" s="18" t="n">
        <v>11</v>
      </c>
      <c r="L14" s="18" t="n">
        <v>12</v>
      </c>
      <c r="M14" s="18" t="n">
        <v>13</v>
      </c>
      <c r="N14" s="18" t="n">
        <v>14</v>
      </c>
      <c r="O14" s="18" t="n">
        <v>15</v>
      </c>
      <c r="P14" s="19" t="s">
        <v>30</v>
      </c>
      <c r="Q14" s="19" t="s">
        <v>31</v>
      </c>
      <c r="R14" s="19" t="s">
        <v>32</v>
      </c>
      <c r="S14" s="19" t="s">
        <v>33</v>
      </c>
      <c r="T14" s="19" t="s">
        <v>32</v>
      </c>
      <c r="U14" s="19" t="s">
        <v>33</v>
      </c>
      <c r="V14" s="1"/>
      <c r="W14" s="1"/>
      <c r="X14" s="1"/>
      <c r="Y14" s="1"/>
      <c r="Z14" s="1"/>
      <c r="AA14" s="1"/>
      <c r="AB14" s="1"/>
      <c r="AC14" s="1"/>
      <c r="AD14" s="1"/>
      <c r="AE14" s="1"/>
    </row>
    <row r="15" customFormat="false" ht="26.85" hidden="false" customHeight="false" outlineLevel="0" collapsed="false">
      <c r="A15" s="20" t="s">
        <v>34</v>
      </c>
      <c r="B15" s="21" t="s">
        <v>35</v>
      </c>
      <c r="C15" s="22" t="s">
        <v>36</v>
      </c>
      <c r="D15" s="23" t="n">
        <f aca="false">D16+D17+D18+D19+D20+D21+D22+D23+D24+D25+D26+D27+D28</f>
        <v>96.7193</v>
      </c>
      <c r="E15" s="24" t="s">
        <v>37</v>
      </c>
      <c r="F15" s="23" t="n">
        <f aca="false">F16+F17+F18+F19+F20+F21+F22+F23+F24+F25+F26+F27+F28</f>
        <v>96.7193</v>
      </c>
      <c r="G15" s="24" t="n">
        <f aca="false">G16+G17+G18+G19+G20+G21</f>
        <v>0</v>
      </c>
      <c r="H15" s="24" t="n">
        <f aca="false">H16+H17+H18+H19+H20+H21</f>
        <v>0</v>
      </c>
      <c r="I15" s="23" t="n">
        <f aca="false">I16+I17+I18+I19+I20+I21+I22+I23+I24+I25+I26+I27+I28</f>
        <v>96.7193</v>
      </c>
      <c r="J15" s="24" t="n">
        <f aca="false">J16+J17+J18+J19+J20+J21</f>
        <v>0</v>
      </c>
      <c r="K15" s="23" t="n">
        <f aca="false">K16+K17+K18+K19+K20+K21+K22+K23+K24+K25+K26+K27+K28</f>
        <v>81.9655084745763</v>
      </c>
      <c r="L15" s="24"/>
      <c r="M15" s="23" t="n">
        <f aca="false">M16+M17+M18+M19+M20+M21+M22+M23+M24+M25+M26+M27+M28</f>
        <v>81.9655084745763</v>
      </c>
      <c r="N15" s="24" t="s">
        <v>37</v>
      </c>
      <c r="O15" s="24" t="s">
        <v>37</v>
      </c>
      <c r="P15" s="24" t="n">
        <f aca="false">P16+P17+P18+P19+P20+P21</f>
        <v>0</v>
      </c>
      <c r="Q15" s="24" t="n">
        <f aca="false">Q16+Q17+Q18+Q19+Q20+Q21+Q22+Q23+Q24+Q25+Q26+Q27+Q28</f>
        <v>23.986</v>
      </c>
      <c r="R15" s="24" t="n">
        <f aca="false">R16+R17+R18+R19+R20+R21+R22+R23+R24+R25+R26+R27+R28</f>
        <v>0</v>
      </c>
      <c r="S15" s="24" t="n">
        <f aca="false">S16+S17+S18+S19+S20+S21+S22+S23+S24+S25+S26+S27+S28</f>
        <v>4.574</v>
      </c>
      <c r="T15" s="24" t="n">
        <f aca="false">T16+T17+T18+T19+T20+T21+T22+T23+T24+T25+T26+T27+T28</f>
        <v>0</v>
      </c>
      <c r="U15" s="24" t="n">
        <f aca="false">U16+U17+U18+U19+U20+U21+U22+U23+U24+U25+U26+U27+U28</f>
        <v>11</v>
      </c>
    </row>
    <row r="16" customFormat="false" ht="30" hidden="false" customHeight="false" outlineLevel="0" collapsed="false">
      <c r="A16" s="25" t="s">
        <v>34</v>
      </c>
      <c r="B16" s="26" t="s">
        <v>38</v>
      </c>
      <c r="C16" s="27" t="s">
        <v>39</v>
      </c>
      <c r="D16" s="18" t="n">
        <v>3.113</v>
      </c>
      <c r="E16" s="14" t="s">
        <v>40</v>
      </c>
      <c r="F16" s="28" t="n">
        <v>3.113</v>
      </c>
      <c r="G16" s="18" t="n">
        <v>0</v>
      </c>
      <c r="H16" s="18" t="n">
        <v>0</v>
      </c>
      <c r="I16" s="18" t="n">
        <v>3.113</v>
      </c>
      <c r="J16" s="18" t="n">
        <v>0</v>
      </c>
      <c r="K16" s="28" t="n">
        <f aca="false">I16/1.18</f>
        <v>2.63813559322034</v>
      </c>
      <c r="L16" s="18" t="n">
        <v>2016</v>
      </c>
      <c r="M16" s="28" t="n">
        <f aca="false">K16</f>
        <v>2.63813559322034</v>
      </c>
      <c r="N16" s="18" t="s">
        <v>41</v>
      </c>
      <c r="O16" s="18" t="s">
        <v>37</v>
      </c>
      <c r="P16" s="18" t="n">
        <v>0</v>
      </c>
      <c r="Q16" s="18" t="n">
        <v>1.4</v>
      </c>
      <c r="R16" s="18" t="n">
        <v>0</v>
      </c>
      <c r="S16" s="18" t="n">
        <v>0</v>
      </c>
      <c r="T16" s="18" t="n">
        <v>0</v>
      </c>
      <c r="U16" s="18" t="n">
        <v>0</v>
      </c>
    </row>
    <row r="17" customFormat="false" ht="25.5" hidden="false" customHeight="false" outlineLevel="0" collapsed="false">
      <c r="A17" s="25" t="s">
        <v>34</v>
      </c>
      <c r="B17" s="26" t="s">
        <v>42</v>
      </c>
      <c r="C17" s="27" t="s">
        <v>43</v>
      </c>
      <c r="D17" s="28" t="n">
        <v>4.12</v>
      </c>
      <c r="E17" s="14" t="s">
        <v>40</v>
      </c>
      <c r="F17" s="18" t="n">
        <v>4.12</v>
      </c>
      <c r="G17" s="18" t="n">
        <v>0</v>
      </c>
      <c r="H17" s="18" t="n">
        <v>0</v>
      </c>
      <c r="I17" s="28" t="n">
        <v>4.12</v>
      </c>
      <c r="J17" s="18" t="n">
        <v>0</v>
      </c>
      <c r="K17" s="28" t="n">
        <f aca="false">I17/1.18</f>
        <v>3.49152542372881</v>
      </c>
      <c r="L17" s="18" t="n">
        <v>2016</v>
      </c>
      <c r="M17" s="28" t="n">
        <f aca="false">K17</f>
        <v>3.49152542372881</v>
      </c>
      <c r="N17" s="18" t="s">
        <v>41</v>
      </c>
      <c r="O17" s="18" t="s">
        <v>37</v>
      </c>
      <c r="P17" s="18" t="n">
        <v>0</v>
      </c>
      <c r="Q17" s="29" t="n">
        <v>1</v>
      </c>
      <c r="R17" s="18" t="n">
        <v>0</v>
      </c>
      <c r="S17" s="18" t="n">
        <v>0</v>
      </c>
      <c r="T17" s="18" t="n">
        <v>0</v>
      </c>
      <c r="U17" s="18" t="n">
        <v>0</v>
      </c>
    </row>
    <row r="18" customFormat="false" ht="30" hidden="false" customHeight="false" outlineLevel="0" collapsed="false">
      <c r="A18" s="25" t="s">
        <v>34</v>
      </c>
      <c r="B18" s="26" t="s">
        <v>44</v>
      </c>
      <c r="C18" s="27" t="s">
        <v>45</v>
      </c>
      <c r="D18" s="28" t="n">
        <v>20.815</v>
      </c>
      <c r="E18" s="14" t="s">
        <v>46</v>
      </c>
      <c r="F18" s="18" t="n">
        <v>20.815</v>
      </c>
      <c r="G18" s="18" t="n">
        <v>0</v>
      </c>
      <c r="H18" s="18" t="n">
        <v>0</v>
      </c>
      <c r="I18" s="18" t="n">
        <v>20.815</v>
      </c>
      <c r="J18" s="18" t="n">
        <v>0</v>
      </c>
      <c r="K18" s="28" t="n">
        <f aca="false">I18/1.18</f>
        <v>17.6398305084746</v>
      </c>
      <c r="L18" s="18" t="n">
        <v>2017</v>
      </c>
      <c r="M18" s="28" t="n">
        <f aca="false">K18</f>
        <v>17.6398305084746</v>
      </c>
      <c r="N18" s="18" t="s">
        <v>41</v>
      </c>
      <c r="O18" s="18" t="s">
        <v>37</v>
      </c>
      <c r="P18" s="18" t="n">
        <v>0</v>
      </c>
      <c r="Q18" s="18" t="n">
        <v>4.4</v>
      </c>
      <c r="R18" s="18" t="n">
        <v>0</v>
      </c>
      <c r="S18" s="18" t="n">
        <v>0</v>
      </c>
      <c r="T18" s="18" t="n">
        <v>0</v>
      </c>
      <c r="U18" s="18" t="n">
        <v>0</v>
      </c>
    </row>
    <row r="19" customFormat="false" ht="26.85" hidden="false" customHeight="false" outlineLevel="0" collapsed="false">
      <c r="A19" s="25" t="s">
        <v>34</v>
      </c>
      <c r="B19" s="26" t="s">
        <v>47</v>
      </c>
      <c r="C19" s="27" t="s">
        <v>48</v>
      </c>
      <c r="D19" s="28" t="n">
        <v>1.931</v>
      </c>
      <c r="E19" s="14" t="s">
        <v>46</v>
      </c>
      <c r="F19" s="18" t="n">
        <v>1.931</v>
      </c>
      <c r="G19" s="18" t="n">
        <v>0</v>
      </c>
      <c r="H19" s="18" t="n">
        <v>0</v>
      </c>
      <c r="I19" s="18" t="n">
        <v>1.931</v>
      </c>
      <c r="J19" s="18" t="n">
        <v>0</v>
      </c>
      <c r="K19" s="28" t="n">
        <f aca="false">I19/1.18</f>
        <v>1.6364406779661</v>
      </c>
      <c r="L19" s="18" t="n">
        <v>2017</v>
      </c>
      <c r="M19" s="28" t="n">
        <f aca="false">K19</f>
        <v>1.6364406779661</v>
      </c>
      <c r="N19" s="18" t="s">
        <v>41</v>
      </c>
      <c r="O19" s="18" t="s">
        <v>37</v>
      </c>
      <c r="P19" s="18" t="n">
        <v>0</v>
      </c>
      <c r="Q19" s="18" t="n">
        <v>0.42</v>
      </c>
      <c r="R19" s="18" t="n">
        <v>0</v>
      </c>
      <c r="S19" s="18" t="n">
        <v>0</v>
      </c>
      <c r="T19" s="18" t="n">
        <v>0</v>
      </c>
      <c r="U19" s="18" t="n">
        <v>0</v>
      </c>
    </row>
    <row r="20" customFormat="false" ht="15" hidden="false" customHeight="false" outlineLevel="0" collapsed="false">
      <c r="A20" s="25" t="s">
        <v>34</v>
      </c>
      <c r="B20" s="26" t="s">
        <v>49</v>
      </c>
      <c r="C20" s="27" t="s">
        <v>50</v>
      </c>
      <c r="D20" s="28" t="n">
        <v>13.692</v>
      </c>
      <c r="E20" s="18" t="s">
        <v>51</v>
      </c>
      <c r="F20" s="18" t="n">
        <v>13.692</v>
      </c>
      <c r="G20" s="18" t="n">
        <v>0</v>
      </c>
      <c r="H20" s="18" t="n">
        <v>0</v>
      </c>
      <c r="I20" s="18" t="n">
        <v>13.692</v>
      </c>
      <c r="J20" s="18" t="n">
        <v>0</v>
      </c>
      <c r="K20" s="28" t="n">
        <f aca="false">I20/1.18</f>
        <v>11.6033898305085</v>
      </c>
      <c r="L20" s="18" t="n">
        <v>2019</v>
      </c>
      <c r="M20" s="28" t="n">
        <f aca="false">K20</f>
        <v>11.6033898305085</v>
      </c>
      <c r="N20" s="18" t="s">
        <v>41</v>
      </c>
      <c r="O20" s="18" t="s">
        <v>37</v>
      </c>
      <c r="P20" s="18" t="n">
        <v>0</v>
      </c>
      <c r="Q20" s="18" t="n">
        <v>2.9</v>
      </c>
      <c r="R20" s="18" t="n">
        <v>0</v>
      </c>
      <c r="S20" s="18" t="n">
        <v>0</v>
      </c>
      <c r="T20" s="18" t="n">
        <v>0</v>
      </c>
      <c r="U20" s="18" t="n">
        <v>0</v>
      </c>
    </row>
    <row r="21" customFormat="false" ht="15" hidden="false" customHeight="false" outlineLevel="0" collapsed="false">
      <c r="A21" s="25" t="s">
        <v>34</v>
      </c>
      <c r="B21" s="26" t="s">
        <v>52</v>
      </c>
      <c r="C21" s="27" t="s">
        <v>53</v>
      </c>
      <c r="D21" s="28" t="n">
        <v>1.741</v>
      </c>
      <c r="E21" s="18" t="s">
        <v>51</v>
      </c>
      <c r="F21" s="28" t="n">
        <v>1.741</v>
      </c>
      <c r="G21" s="18" t="n">
        <v>0</v>
      </c>
      <c r="H21" s="18" t="n">
        <v>0</v>
      </c>
      <c r="I21" s="28" t="n">
        <v>1.741</v>
      </c>
      <c r="J21" s="18" t="n">
        <v>0</v>
      </c>
      <c r="K21" s="28" t="n">
        <f aca="false">I21/1.18</f>
        <v>1.47542372881356</v>
      </c>
      <c r="L21" s="18" t="n">
        <v>2019</v>
      </c>
      <c r="M21" s="28" t="n">
        <f aca="false">K21</f>
        <v>1.47542372881356</v>
      </c>
      <c r="N21" s="18" t="s">
        <v>41</v>
      </c>
      <c r="O21" s="18" t="s">
        <v>37</v>
      </c>
      <c r="P21" s="18" t="n">
        <v>0</v>
      </c>
      <c r="Q21" s="18" t="n">
        <v>0.63</v>
      </c>
      <c r="R21" s="18" t="n">
        <v>0</v>
      </c>
      <c r="S21" s="18" t="n">
        <v>0</v>
      </c>
      <c r="T21" s="18" t="n">
        <v>0</v>
      </c>
      <c r="U21" s="18" t="n">
        <v>0</v>
      </c>
    </row>
    <row r="22" customFormat="false" ht="15" hidden="false" customHeight="false" outlineLevel="0" collapsed="false">
      <c r="A22" s="25" t="s">
        <v>34</v>
      </c>
      <c r="B22" s="30" t="s">
        <v>54</v>
      </c>
      <c r="C22" s="25" t="s">
        <v>55</v>
      </c>
      <c r="D22" s="28" t="n">
        <v>3.6165</v>
      </c>
      <c r="E22" s="18" t="s">
        <v>51</v>
      </c>
      <c r="F22" s="28" t="n">
        <f aca="false">I22</f>
        <v>3.6165</v>
      </c>
      <c r="G22" s="18" t="n">
        <v>0</v>
      </c>
      <c r="H22" s="18" t="n">
        <v>0</v>
      </c>
      <c r="I22" s="28" t="n">
        <v>3.6165</v>
      </c>
      <c r="J22" s="18" t="n">
        <v>0</v>
      </c>
      <c r="K22" s="28" t="n">
        <f aca="false">I22/1.18</f>
        <v>3.06483050847458</v>
      </c>
      <c r="L22" s="18" t="n">
        <v>2018</v>
      </c>
      <c r="M22" s="28" t="n">
        <f aca="false">K22</f>
        <v>3.06483050847458</v>
      </c>
      <c r="N22" s="18" t="s">
        <v>41</v>
      </c>
      <c r="O22" s="18" t="s">
        <v>37</v>
      </c>
      <c r="P22" s="18" t="n">
        <v>0</v>
      </c>
      <c r="Q22" s="18" t="n">
        <v>0.7</v>
      </c>
      <c r="R22" s="18" t="n">
        <v>0</v>
      </c>
      <c r="S22" s="18" t="n">
        <v>0</v>
      </c>
      <c r="T22" s="18" t="n">
        <v>0</v>
      </c>
      <c r="U22" s="18" t="n">
        <v>0</v>
      </c>
    </row>
    <row r="23" customFormat="false" ht="15" hidden="false" customHeight="false" outlineLevel="0" collapsed="false">
      <c r="A23" s="25" t="s">
        <v>34</v>
      </c>
      <c r="B23" s="30" t="s">
        <v>56</v>
      </c>
      <c r="C23" s="25" t="s">
        <v>57</v>
      </c>
      <c r="D23" s="28" t="n">
        <v>3.283</v>
      </c>
      <c r="E23" s="18" t="s">
        <v>51</v>
      </c>
      <c r="F23" s="28" t="n">
        <f aca="false">I23</f>
        <v>3.283</v>
      </c>
      <c r="G23" s="18" t="n">
        <v>0</v>
      </c>
      <c r="H23" s="18" t="n">
        <v>0</v>
      </c>
      <c r="I23" s="28" t="n">
        <v>3.283</v>
      </c>
      <c r="J23" s="18" t="n">
        <v>0</v>
      </c>
      <c r="K23" s="28" t="n">
        <f aca="false">I23/1.18</f>
        <v>2.78220338983051</v>
      </c>
      <c r="L23" s="18" t="n">
        <v>2018</v>
      </c>
      <c r="M23" s="28" t="n">
        <f aca="false">K23</f>
        <v>2.78220338983051</v>
      </c>
      <c r="N23" s="18" t="s">
        <v>41</v>
      </c>
      <c r="O23" s="18" t="s">
        <v>37</v>
      </c>
      <c r="P23" s="18" t="n">
        <v>0</v>
      </c>
      <c r="Q23" s="18" t="n">
        <v>1.2</v>
      </c>
      <c r="R23" s="18" t="n">
        <v>0</v>
      </c>
      <c r="S23" s="18" t="n">
        <v>0</v>
      </c>
      <c r="T23" s="18" t="n">
        <v>0</v>
      </c>
      <c r="U23" s="18" t="n">
        <v>0</v>
      </c>
    </row>
    <row r="24" customFormat="false" ht="25.35" hidden="false" customHeight="false" outlineLevel="0" collapsed="false">
      <c r="A24" s="25" t="s">
        <v>34</v>
      </c>
      <c r="B24" s="30" t="s">
        <v>58</v>
      </c>
      <c r="C24" s="25" t="s">
        <v>59</v>
      </c>
      <c r="D24" s="28" t="n">
        <v>3.5288</v>
      </c>
      <c r="E24" s="14" t="s">
        <v>46</v>
      </c>
      <c r="F24" s="28" t="n">
        <f aca="false">I24</f>
        <v>3.5288</v>
      </c>
      <c r="G24" s="18" t="n">
        <v>0</v>
      </c>
      <c r="H24" s="18" t="n">
        <v>0</v>
      </c>
      <c r="I24" s="28" t="n">
        <v>3.5288</v>
      </c>
      <c r="J24" s="18" t="n">
        <v>0</v>
      </c>
      <c r="K24" s="28" t="n">
        <f aca="false">I24/1.18</f>
        <v>2.99050847457627</v>
      </c>
      <c r="L24" s="18" t="n">
        <v>2018</v>
      </c>
      <c r="M24" s="28" t="n">
        <f aca="false">K24</f>
        <v>2.99050847457627</v>
      </c>
      <c r="N24" s="18" t="s">
        <v>41</v>
      </c>
      <c r="O24" s="18" t="s">
        <v>37</v>
      </c>
      <c r="P24" s="18" t="n">
        <v>0</v>
      </c>
      <c r="Q24" s="18" t="n">
        <v>1.07</v>
      </c>
      <c r="R24" s="18" t="n">
        <v>0</v>
      </c>
      <c r="S24" s="18" t="n">
        <v>0</v>
      </c>
      <c r="T24" s="18" t="n">
        <v>0</v>
      </c>
      <c r="U24" s="18" t="n">
        <v>0</v>
      </c>
    </row>
    <row r="25" customFormat="false" ht="26.85" hidden="false" customHeight="false" outlineLevel="0" collapsed="false">
      <c r="A25" s="25" t="s">
        <v>34</v>
      </c>
      <c r="B25" s="30" t="s">
        <v>60</v>
      </c>
      <c r="C25" s="25" t="s">
        <v>61</v>
      </c>
      <c r="D25" s="28" t="n">
        <v>0.444</v>
      </c>
      <c r="E25" s="14" t="s">
        <v>46</v>
      </c>
      <c r="F25" s="28" t="n">
        <f aca="false">I25</f>
        <v>0.444</v>
      </c>
      <c r="G25" s="18" t="n">
        <v>0</v>
      </c>
      <c r="H25" s="18" t="n">
        <v>0</v>
      </c>
      <c r="I25" s="28" t="n">
        <v>0.444</v>
      </c>
      <c r="J25" s="18" t="n">
        <v>0</v>
      </c>
      <c r="K25" s="28" t="n">
        <f aca="false">I25/1.18</f>
        <v>0.376271186440678</v>
      </c>
      <c r="L25" s="18" t="n">
        <v>2018</v>
      </c>
      <c r="M25" s="28" t="n">
        <f aca="false">K25</f>
        <v>0.376271186440678</v>
      </c>
      <c r="N25" s="18" t="s">
        <v>41</v>
      </c>
      <c r="O25" s="18" t="s">
        <v>37</v>
      </c>
      <c r="P25" s="18" t="n">
        <v>0</v>
      </c>
      <c r="Q25" s="18" t="n">
        <v>0.1</v>
      </c>
      <c r="R25" s="18" t="n">
        <v>0</v>
      </c>
      <c r="S25" s="18" t="n">
        <v>3.074</v>
      </c>
      <c r="T25" s="18" t="n">
        <v>0</v>
      </c>
      <c r="U25" s="18" t="n">
        <v>0</v>
      </c>
    </row>
    <row r="26" customFormat="false" ht="15" hidden="false" customHeight="false" outlineLevel="0" collapsed="false">
      <c r="A26" s="25" t="s">
        <v>34</v>
      </c>
      <c r="B26" s="30" t="s">
        <v>62</v>
      </c>
      <c r="C26" s="25" t="s">
        <v>63</v>
      </c>
      <c r="D26" s="28" t="n">
        <v>23.135</v>
      </c>
      <c r="E26" s="18" t="s">
        <v>51</v>
      </c>
      <c r="F26" s="28" t="n">
        <f aca="false">I26</f>
        <v>23.135</v>
      </c>
      <c r="G26" s="18" t="n">
        <v>0</v>
      </c>
      <c r="H26" s="18" t="n">
        <v>0</v>
      </c>
      <c r="I26" s="28" t="n">
        <v>23.135</v>
      </c>
      <c r="J26" s="18" t="n">
        <v>0</v>
      </c>
      <c r="K26" s="28" t="n">
        <f aca="false">I26/1.18</f>
        <v>19.6059322033898</v>
      </c>
      <c r="L26" s="18" t="n">
        <v>2019</v>
      </c>
      <c r="M26" s="28" t="n">
        <f aca="false">K26</f>
        <v>19.6059322033898</v>
      </c>
      <c r="N26" s="18" t="s">
        <v>41</v>
      </c>
      <c r="O26" s="18" t="s">
        <v>37</v>
      </c>
      <c r="P26" s="18" t="n">
        <v>0</v>
      </c>
      <c r="Q26" s="18" t="n">
        <v>8.056</v>
      </c>
      <c r="R26" s="18" t="n">
        <v>0</v>
      </c>
      <c r="S26" s="18" t="n">
        <v>0</v>
      </c>
      <c r="T26" s="18" t="n">
        <v>0</v>
      </c>
      <c r="U26" s="18" t="n">
        <v>0</v>
      </c>
    </row>
    <row r="27" customFormat="false" ht="15" hidden="false" customHeight="false" outlineLevel="0" collapsed="false">
      <c r="A27" s="25" t="s">
        <v>34</v>
      </c>
      <c r="B27" s="30" t="s">
        <v>64</v>
      </c>
      <c r="C27" s="25" t="s">
        <v>65</v>
      </c>
      <c r="D27" s="28" t="n">
        <v>8.8</v>
      </c>
      <c r="E27" s="18" t="s">
        <v>51</v>
      </c>
      <c r="F27" s="28" t="n">
        <f aca="false">I27</f>
        <v>8.8</v>
      </c>
      <c r="G27" s="18" t="n">
        <v>0</v>
      </c>
      <c r="H27" s="18" t="n">
        <v>0</v>
      </c>
      <c r="I27" s="28" t="n">
        <v>8.8</v>
      </c>
      <c r="J27" s="18" t="n">
        <v>0</v>
      </c>
      <c r="K27" s="28" t="n">
        <f aca="false">I27/1.18</f>
        <v>7.45762711864407</v>
      </c>
      <c r="L27" s="18" t="n">
        <v>2019</v>
      </c>
      <c r="M27" s="28" t="n">
        <f aca="false">K27</f>
        <v>7.45762711864407</v>
      </c>
      <c r="N27" s="18" t="s">
        <v>41</v>
      </c>
      <c r="O27" s="18" t="s">
        <v>37</v>
      </c>
      <c r="P27" s="18" t="n">
        <v>0</v>
      </c>
      <c r="Q27" s="18" t="n">
        <v>0</v>
      </c>
      <c r="R27" s="18" t="n">
        <v>0</v>
      </c>
      <c r="S27" s="18" t="n">
        <v>1.5</v>
      </c>
      <c r="T27" s="18" t="n">
        <v>0</v>
      </c>
      <c r="U27" s="18" t="n">
        <v>11</v>
      </c>
    </row>
    <row r="28" customFormat="false" ht="15" hidden="false" customHeight="false" outlineLevel="0" collapsed="false">
      <c r="A28" s="25" t="s">
        <v>34</v>
      </c>
      <c r="B28" s="30" t="s">
        <v>66</v>
      </c>
      <c r="C28" s="25" t="s">
        <v>67</v>
      </c>
      <c r="D28" s="28" t="n">
        <v>8.5</v>
      </c>
      <c r="E28" s="18" t="s">
        <v>51</v>
      </c>
      <c r="F28" s="28" t="n">
        <v>8.5</v>
      </c>
      <c r="G28" s="18" t="n">
        <v>0</v>
      </c>
      <c r="H28" s="18" t="n">
        <v>0</v>
      </c>
      <c r="I28" s="28" t="n">
        <f aca="false">F28</f>
        <v>8.5</v>
      </c>
      <c r="J28" s="18" t="n">
        <v>0</v>
      </c>
      <c r="K28" s="28" t="n">
        <f aca="false">I28/1.18</f>
        <v>7.20338983050848</v>
      </c>
      <c r="L28" s="18" t="n">
        <v>2019</v>
      </c>
      <c r="M28" s="28" t="n">
        <f aca="false">K28</f>
        <v>7.20338983050848</v>
      </c>
      <c r="N28" s="18" t="s">
        <v>41</v>
      </c>
      <c r="O28" s="18" t="s">
        <v>37</v>
      </c>
      <c r="P28" s="18" t="n">
        <v>0</v>
      </c>
      <c r="Q28" s="18" t="n">
        <v>2.11</v>
      </c>
      <c r="R28" s="18" t="n">
        <v>0</v>
      </c>
      <c r="S28" s="18" t="n">
        <v>0</v>
      </c>
      <c r="T28" s="18" t="n">
        <v>0</v>
      </c>
      <c r="U28" s="18" t="n">
        <v>0</v>
      </c>
    </row>
    <row r="29" customFormat="false" ht="31.5" hidden="false" customHeight="false" outlineLevel="0" collapsed="false">
      <c r="A29" s="20" t="s">
        <v>68</v>
      </c>
      <c r="B29" s="31" t="s">
        <v>69</v>
      </c>
      <c r="C29" s="24" t="s">
        <v>36</v>
      </c>
      <c r="D29" s="24" t="s">
        <v>37</v>
      </c>
      <c r="E29" s="24" t="s">
        <v>37</v>
      </c>
      <c r="F29" s="24" t="s">
        <v>37</v>
      </c>
      <c r="G29" s="24" t="s">
        <v>37</v>
      </c>
      <c r="H29" s="24" t="s">
        <v>37</v>
      </c>
      <c r="I29" s="24" t="s">
        <v>37</v>
      </c>
      <c r="J29" s="24" t="s">
        <v>37</v>
      </c>
      <c r="K29" s="24" t="s">
        <v>37</v>
      </c>
      <c r="L29" s="24" t="s">
        <v>37</v>
      </c>
      <c r="M29" s="24" t="s">
        <v>37</v>
      </c>
      <c r="N29" s="24" t="s">
        <v>37</v>
      </c>
      <c r="O29" s="24" t="s">
        <v>37</v>
      </c>
      <c r="P29" s="24" t="s">
        <v>37</v>
      </c>
      <c r="Q29" s="24" t="s">
        <v>37</v>
      </c>
      <c r="R29" s="24" t="s">
        <v>37</v>
      </c>
      <c r="S29" s="24" t="s">
        <v>37</v>
      </c>
      <c r="T29" s="24" t="s">
        <v>37</v>
      </c>
      <c r="U29" s="24" t="s">
        <v>37</v>
      </c>
    </row>
    <row r="30" customFormat="false" ht="15" hidden="false" customHeight="false" outlineLevel="0" collapsed="false">
      <c r="A30" s="20" t="s">
        <v>70</v>
      </c>
      <c r="B30" s="31" t="s">
        <v>71</v>
      </c>
      <c r="C30" s="24" t="s">
        <v>36</v>
      </c>
      <c r="D30" s="23" t="n">
        <f aca="false">D31+D32+D33+D34+D35+D36+D37+D38</f>
        <v>64.849</v>
      </c>
      <c r="E30" s="24"/>
      <c r="F30" s="23" t="n">
        <f aca="false">F31+F32+F33+F34+F35+F36+F37+F38</f>
        <v>64.849</v>
      </c>
      <c r="G30" s="24" t="n">
        <f aca="false">G31+G32+G33+G34+G35</f>
        <v>0</v>
      </c>
      <c r="H30" s="24" t="n">
        <f aca="false">H31+H32+H33+H34+H35</f>
        <v>0</v>
      </c>
      <c r="I30" s="23" t="n">
        <f aca="false">I31+I32+I33+I34+I35+I36+I37+I38</f>
        <v>64.849</v>
      </c>
      <c r="J30" s="24" t="n">
        <f aca="false">J31+J32+J33+J34+J35</f>
        <v>0</v>
      </c>
      <c r="K30" s="23" t="n">
        <f aca="false">K31+K32+K33+K34+K35+K36+K37+K38</f>
        <v>54.956779661017</v>
      </c>
      <c r="L30" s="32" t="s">
        <v>37</v>
      </c>
      <c r="M30" s="23" t="n">
        <f aca="false">M31+M32+M33+M34+M35+M36+M37+M38</f>
        <v>54.956779661017</v>
      </c>
      <c r="N30" s="24" t="s">
        <v>37</v>
      </c>
      <c r="O30" s="24" t="s">
        <v>37</v>
      </c>
      <c r="P30" s="33" t="n">
        <f aca="false">P31+P32+P33+P34+P35+P36+P37+P38</f>
        <v>0</v>
      </c>
      <c r="Q30" s="33" t="n">
        <f aca="false">Q31+Q32+Q33+Q34+Q35+Q36+Q37+Q38</f>
        <v>0</v>
      </c>
      <c r="R30" s="33" t="n">
        <f aca="false">R31+R32+R33+R34+R35+R36+R37+R38</f>
        <v>0</v>
      </c>
      <c r="S30" s="33" t="n">
        <f aca="false">S31+S32+S33+S34+S35+S36+S37+S38</f>
        <v>0</v>
      </c>
      <c r="T30" s="33" t="n">
        <f aca="false">T31+T32+T33+T34+T35+T36+T37+T38</f>
        <v>0</v>
      </c>
      <c r="U30" s="33" t="n">
        <f aca="false">U31+U32+U33+U34+U35+U36+U37+U38</f>
        <v>7</v>
      </c>
    </row>
    <row r="31" customFormat="false" ht="15" hidden="false" customHeight="false" outlineLevel="0" collapsed="false">
      <c r="A31" s="34" t="s">
        <v>70</v>
      </c>
      <c r="B31" s="30" t="s">
        <v>72</v>
      </c>
      <c r="C31" s="27" t="s">
        <v>53</v>
      </c>
      <c r="D31" s="28" t="n">
        <v>3.251</v>
      </c>
      <c r="E31" s="18" t="s">
        <v>37</v>
      </c>
      <c r="F31" s="28" t="n">
        <v>3.251</v>
      </c>
      <c r="G31" s="18" t="n">
        <v>0</v>
      </c>
      <c r="H31" s="18" t="n">
        <v>0</v>
      </c>
      <c r="I31" s="18" t="n">
        <v>3.251</v>
      </c>
      <c r="J31" s="18" t="n">
        <v>0</v>
      </c>
      <c r="K31" s="28" t="n">
        <f aca="false">I31/1.18</f>
        <v>2.75508474576271</v>
      </c>
      <c r="L31" s="18" t="s">
        <v>73</v>
      </c>
      <c r="M31" s="28" t="n">
        <f aca="false">K31</f>
        <v>2.75508474576271</v>
      </c>
      <c r="N31" s="18" t="s">
        <v>74</v>
      </c>
      <c r="O31" s="18" t="s">
        <v>37</v>
      </c>
      <c r="P31" s="18" t="n">
        <v>0</v>
      </c>
      <c r="Q31" s="18" t="n">
        <v>0</v>
      </c>
      <c r="R31" s="18" t="n">
        <v>0</v>
      </c>
      <c r="S31" s="18" t="n">
        <v>0</v>
      </c>
      <c r="T31" s="18" t="n">
        <v>0</v>
      </c>
      <c r="U31" s="18" t="n">
        <v>0</v>
      </c>
    </row>
    <row r="32" customFormat="false" ht="37.5" hidden="false" customHeight="false" outlineLevel="0" collapsed="false">
      <c r="A32" s="34" t="s">
        <v>70</v>
      </c>
      <c r="B32" s="30" t="s">
        <v>75</v>
      </c>
      <c r="C32" s="27" t="s">
        <v>76</v>
      </c>
      <c r="D32" s="28" t="n">
        <v>29.111</v>
      </c>
      <c r="E32" s="14" t="s">
        <v>77</v>
      </c>
      <c r="F32" s="28" t="n">
        <f aca="false">I32</f>
        <v>29.111</v>
      </c>
      <c r="G32" s="18" t="n">
        <v>0</v>
      </c>
      <c r="H32" s="18" t="n">
        <v>0</v>
      </c>
      <c r="I32" s="28" t="n">
        <f aca="false">D32</f>
        <v>29.111</v>
      </c>
      <c r="J32" s="18" t="n">
        <v>0</v>
      </c>
      <c r="K32" s="28" t="n">
        <f aca="false">I32/1.18</f>
        <v>24.6703389830509</v>
      </c>
      <c r="L32" s="18" t="n">
        <v>2016</v>
      </c>
      <c r="M32" s="28" t="n">
        <f aca="false">K32</f>
        <v>24.6703389830509</v>
      </c>
      <c r="N32" s="14" t="s">
        <v>78</v>
      </c>
      <c r="O32" s="18" t="s">
        <v>37</v>
      </c>
      <c r="P32" s="18" t="n">
        <v>0</v>
      </c>
      <c r="Q32" s="18" t="n">
        <v>0</v>
      </c>
      <c r="R32" s="18" t="n">
        <v>0</v>
      </c>
      <c r="S32" s="18" t="n">
        <v>0</v>
      </c>
      <c r="T32" s="18" t="n">
        <v>0</v>
      </c>
      <c r="U32" s="18" t="n">
        <v>0</v>
      </c>
    </row>
    <row r="33" customFormat="false" ht="25.35" hidden="false" customHeight="false" outlineLevel="0" collapsed="false">
      <c r="A33" s="34" t="s">
        <v>70</v>
      </c>
      <c r="B33" s="30" t="s">
        <v>79</v>
      </c>
      <c r="C33" s="27" t="s">
        <v>53</v>
      </c>
      <c r="D33" s="28" t="n">
        <v>1.5</v>
      </c>
      <c r="E33" s="14" t="s">
        <v>80</v>
      </c>
      <c r="F33" s="28" t="n">
        <v>1.5</v>
      </c>
      <c r="G33" s="18" t="n">
        <v>0</v>
      </c>
      <c r="H33" s="18" t="n">
        <v>0</v>
      </c>
      <c r="I33" s="28" t="n">
        <v>1.5</v>
      </c>
      <c r="J33" s="18" t="n">
        <v>0</v>
      </c>
      <c r="K33" s="28" t="n">
        <f aca="false">I33/1.18</f>
        <v>1.27118644067797</v>
      </c>
      <c r="L33" s="18" t="n">
        <v>2017</v>
      </c>
      <c r="M33" s="28" t="n">
        <f aca="false">K33</f>
        <v>1.27118644067797</v>
      </c>
      <c r="N33" s="18" t="s">
        <v>81</v>
      </c>
      <c r="O33" s="18" t="s">
        <v>37</v>
      </c>
      <c r="P33" s="18" t="n">
        <v>0</v>
      </c>
      <c r="Q33" s="18" t="n">
        <v>0</v>
      </c>
      <c r="R33" s="18" t="n">
        <v>0</v>
      </c>
      <c r="S33" s="18" t="n">
        <v>0</v>
      </c>
      <c r="T33" s="18" t="n">
        <v>0</v>
      </c>
      <c r="U33" s="18" t="n">
        <v>3</v>
      </c>
    </row>
    <row r="34" customFormat="false" ht="15" hidden="false" customHeight="false" outlineLevel="0" collapsed="false">
      <c r="A34" s="34" t="s">
        <v>70</v>
      </c>
      <c r="B34" s="30" t="s">
        <v>82</v>
      </c>
      <c r="C34" s="27" t="s">
        <v>53</v>
      </c>
      <c r="D34" s="28" t="n">
        <v>0.5</v>
      </c>
      <c r="E34" s="18" t="s">
        <v>37</v>
      </c>
      <c r="F34" s="28" t="n">
        <v>0.5</v>
      </c>
      <c r="G34" s="18" t="n">
        <v>0</v>
      </c>
      <c r="H34" s="18" t="n">
        <v>0</v>
      </c>
      <c r="I34" s="28" t="n">
        <v>0.5</v>
      </c>
      <c r="J34" s="18" t="n">
        <v>0</v>
      </c>
      <c r="K34" s="28" t="n">
        <f aca="false">I34/1.18</f>
        <v>0.423728813559322</v>
      </c>
      <c r="L34" s="18" t="n">
        <v>2017</v>
      </c>
      <c r="M34" s="28" t="n">
        <f aca="false">K34</f>
        <v>0.423728813559322</v>
      </c>
      <c r="N34" s="18" t="s">
        <v>83</v>
      </c>
      <c r="O34" s="18" t="s">
        <v>37</v>
      </c>
      <c r="P34" s="18" t="n">
        <v>0</v>
      </c>
      <c r="Q34" s="18" t="n">
        <v>0</v>
      </c>
      <c r="R34" s="18" t="n">
        <v>0</v>
      </c>
      <c r="S34" s="18" t="n">
        <v>0</v>
      </c>
      <c r="T34" s="18" t="n">
        <v>0</v>
      </c>
      <c r="U34" s="18" t="n">
        <v>0</v>
      </c>
    </row>
    <row r="35" customFormat="false" ht="15" hidden="false" customHeight="false" outlineLevel="0" collapsed="false">
      <c r="A35" s="34" t="s">
        <v>70</v>
      </c>
      <c r="B35" s="30" t="s">
        <v>84</v>
      </c>
      <c r="C35" s="27" t="s">
        <v>53</v>
      </c>
      <c r="D35" s="28" t="n">
        <v>2.097</v>
      </c>
      <c r="E35" s="18" t="s">
        <v>37</v>
      </c>
      <c r="F35" s="28" t="n">
        <f aca="false">I35</f>
        <v>2.097</v>
      </c>
      <c r="G35" s="18" t="n">
        <v>0</v>
      </c>
      <c r="H35" s="18" t="n">
        <v>0</v>
      </c>
      <c r="I35" s="28" t="n">
        <v>2.097</v>
      </c>
      <c r="J35" s="18" t="n">
        <v>0</v>
      </c>
      <c r="K35" s="28" t="n">
        <f aca="false">I35/1.18</f>
        <v>1.7771186440678</v>
      </c>
      <c r="L35" s="18" t="n">
        <v>2020</v>
      </c>
      <c r="M35" s="28" t="n">
        <f aca="false">K35</f>
        <v>1.7771186440678</v>
      </c>
      <c r="N35" s="18" t="s">
        <v>83</v>
      </c>
      <c r="O35" s="18" t="s">
        <v>37</v>
      </c>
      <c r="P35" s="18" t="n">
        <v>0</v>
      </c>
      <c r="Q35" s="18" t="n">
        <v>0</v>
      </c>
      <c r="R35" s="18" t="n">
        <v>0</v>
      </c>
      <c r="S35" s="18" t="n">
        <v>0</v>
      </c>
      <c r="T35" s="18" t="n">
        <v>0</v>
      </c>
      <c r="U35" s="18" t="n">
        <v>0</v>
      </c>
    </row>
    <row r="36" customFormat="false" ht="15" hidden="false" customHeight="false" outlineLevel="0" collapsed="false">
      <c r="A36" s="34" t="s">
        <v>70</v>
      </c>
      <c r="B36" s="30" t="s">
        <v>85</v>
      </c>
      <c r="C36" s="18" t="s">
        <v>36</v>
      </c>
      <c r="D36" s="28" t="n">
        <f aca="false">1.95*2</f>
        <v>3.9</v>
      </c>
      <c r="E36" s="18" t="s">
        <v>37</v>
      </c>
      <c r="F36" s="28" t="n">
        <f aca="false">I36:I36</f>
        <v>3.9</v>
      </c>
      <c r="G36" s="18" t="n">
        <v>0</v>
      </c>
      <c r="H36" s="18" t="n">
        <v>0</v>
      </c>
      <c r="I36" s="28" t="n">
        <f aca="false">1.95*2</f>
        <v>3.9</v>
      </c>
      <c r="J36" s="18" t="n">
        <v>0</v>
      </c>
      <c r="K36" s="28" t="n">
        <f aca="false">I36/1.18</f>
        <v>3.30508474576271</v>
      </c>
      <c r="L36" s="18" t="s">
        <v>86</v>
      </c>
      <c r="M36" s="28" t="n">
        <f aca="false">K36</f>
        <v>3.30508474576271</v>
      </c>
      <c r="N36" s="18" t="s">
        <v>83</v>
      </c>
      <c r="O36" s="18" t="s">
        <v>37</v>
      </c>
      <c r="P36" s="18" t="n">
        <v>0</v>
      </c>
      <c r="Q36" s="18" t="n">
        <v>0</v>
      </c>
      <c r="R36" s="18" t="n">
        <v>0</v>
      </c>
      <c r="S36" s="18" t="n">
        <v>0</v>
      </c>
      <c r="T36" s="18" t="n">
        <v>0</v>
      </c>
      <c r="U36" s="18" t="n">
        <v>0</v>
      </c>
    </row>
    <row r="37" customFormat="false" ht="39.55" hidden="false" customHeight="false" outlineLevel="0" collapsed="false">
      <c r="A37" s="34" t="s">
        <v>70</v>
      </c>
      <c r="B37" s="30" t="s">
        <v>87</v>
      </c>
      <c r="C37" s="18" t="s">
        <v>36</v>
      </c>
      <c r="D37" s="28" t="n">
        <v>0.49</v>
      </c>
      <c r="E37" s="18" t="s">
        <v>37</v>
      </c>
      <c r="F37" s="28" t="n">
        <f aca="false">I37</f>
        <v>0.49</v>
      </c>
      <c r="G37" s="18" t="n">
        <v>0</v>
      </c>
      <c r="H37" s="18" t="n">
        <v>0</v>
      </c>
      <c r="I37" s="28" t="n">
        <v>0.49</v>
      </c>
      <c r="J37" s="18" t="n">
        <v>0</v>
      </c>
      <c r="K37" s="28" t="n">
        <f aca="false">I37/1.18</f>
        <v>0.415254237288136</v>
      </c>
      <c r="L37" s="18" t="s">
        <v>88</v>
      </c>
      <c r="M37" s="28" t="n">
        <f aca="false">K37</f>
        <v>0.415254237288136</v>
      </c>
      <c r="N37" s="14" t="s">
        <v>89</v>
      </c>
      <c r="O37" s="18" t="s">
        <v>37</v>
      </c>
      <c r="P37" s="18" t="n">
        <v>0</v>
      </c>
      <c r="Q37" s="18" t="n">
        <v>0</v>
      </c>
      <c r="R37" s="18" t="n">
        <v>0</v>
      </c>
      <c r="S37" s="18" t="n">
        <v>0</v>
      </c>
      <c r="T37" s="18" t="n">
        <v>0</v>
      </c>
      <c r="U37" s="18" t="n">
        <v>4</v>
      </c>
    </row>
    <row r="38" customFormat="false" ht="15" hidden="false" customHeight="false" outlineLevel="0" collapsed="false">
      <c r="A38" s="34" t="s">
        <v>70</v>
      </c>
      <c r="B38" s="30" t="s">
        <v>90</v>
      </c>
      <c r="C38" s="18" t="s">
        <v>36</v>
      </c>
      <c r="D38" s="28" t="n">
        <v>24</v>
      </c>
      <c r="E38" s="18" t="s">
        <v>37</v>
      </c>
      <c r="F38" s="28" t="n">
        <f aca="false">I38</f>
        <v>24</v>
      </c>
      <c r="G38" s="35" t="n">
        <v>0</v>
      </c>
      <c r="H38" s="35" t="n">
        <v>0</v>
      </c>
      <c r="I38" s="28" t="n">
        <v>24</v>
      </c>
      <c r="J38" s="18" t="n">
        <v>0</v>
      </c>
      <c r="K38" s="28" t="n">
        <f aca="false">I38/1.18</f>
        <v>20.3389830508475</v>
      </c>
      <c r="L38" s="35" t="s">
        <v>88</v>
      </c>
      <c r="M38" s="28" t="n">
        <f aca="false">K38</f>
        <v>20.3389830508475</v>
      </c>
      <c r="N38" s="36" t="s">
        <v>41</v>
      </c>
      <c r="O38" s="18" t="s">
        <v>37</v>
      </c>
      <c r="P38" s="18" t="n">
        <v>0</v>
      </c>
      <c r="Q38" s="18" t="n">
        <v>0</v>
      </c>
      <c r="R38" s="18" t="n">
        <v>0</v>
      </c>
      <c r="S38" s="18" t="n">
        <v>0</v>
      </c>
      <c r="T38" s="18" t="n">
        <v>0</v>
      </c>
      <c r="U38" s="18" t="n">
        <v>0</v>
      </c>
    </row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8">
    <mergeCell ref="A4:S4"/>
    <mergeCell ref="A6:S6"/>
    <mergeCell ref="A7:S7"/>
    <mergeCell ref="A9:S9"/>
    <mergeCell ref="A11:A13"/>
    <mergeCell ref="B11:B13"/>
    <mergeCell ref="C11:C13"/>
    <mergeCell ref="D11:D13"/>
    <mergeCell ref="E11:E13"/>
    <mergeCell ref="F11:J12"/>
    <mergeCell ref="K11:K13"/>
    <mergeCell ref="L11:M12"/>
    <mergeCell ref="N11:N13"/>
    <mergeCell ref="O11:O13"/>
    <mergeCell ref="P11:U11"/>
    <mergeCell ref="P12:Q12"/>
    <mergeCell ref="R12:S12"/>
    <mergeCell ref="T12:U12"/>
  </mergeCells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8" scale="100" firstPageNumber="0" fitToWidth="1" fitToHeight="100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59</TotalTime>
  <Application>LibreOffice/5.4.4.2$Windows_x86 LibreOffice_project/2524958677847fb3bb44820e40380acbe820f960</Application>
  <Company>МРСК Сибири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2016-12-27T17:47:02Z</dcterms:created>
  <dc:creator>Marchuk_II</dc:creator>
  <dc:description/>
  <dc:language>ru-RU</dc:language>
  <cp:lastModifiedBy/>
  <cp:lastPrinted>2017-10-09T07:01:10Z</cp:lastPrinted>
  <dcterms:modified xsi:type="dcterms:W3CDTF">2018-02-21T11:18:41Z</dcterms:modified>
  <cp:revision>12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МРСК Сибири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